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13_ncr:1_{C25164AF-B6A9-47E6-99F0-58D6B9FF1FC4}" xr6:coauthVersionLast="47" xr6:coauthVersionMax="47" xr10:uidLastSave="{00000000-0000-0000-0000-000000000000}"/>
  <bookViews>
    <workbookView xWindow="2760" yWindow="630" windowWidth="15540" windowHeight="9675" firstSheet="29" activeTab="30" xr2:uid="{00000000-000D-0000-FFFF-FFFF00000000}"/>
  </bookViews>
  <sheets>
    <sheet name="HOSP_PEDIATRICA_01_05_2026" sheetId="2" r:id="rId1"/>
    <sheet name="HOSP_PEDIATRICA_02_05_2026" sheetId="1" r:id="rId2"/>
    <sheet name="HOSP_PEDIATRICA_03_05_2026" sheetId="3" r:id="rId3"/>
    <sheet name="HOSP_PEDIATRICA_04_05_2026" sheetId="4" r:id="rId4"/>
    <sheet name="HOSP_PEDIATRICA_05_05_2026" sheetId="5" r:id="rId5"/>
    <sheet name="HOSP_PEDIATRICA_06_05_2026" sheetId="6" r:id="rId6"/>
    <sheet name="HOSP_PEDIATRICA_07_05_2026" sheetId="7" r:id="rId7"/>
    <sheet name="HOSP_PEDIATRICA_08_05_2026" sheetId="8" r:id="rId8"/>
    <sheet name="HOSP_PEDIATRICA_09_05_2026" sheetId="9" r:id="rId9"/>
    <sheet name="HOSP_PEDIATRICA_10_05_2026" sheetId="10" r:id="rId10"/>
    <sheet name="HOSP_PEDIATRICA_11_05_2026" sheetId="11" r:id="rId11"/>
    <sheet name="HOSP_PEDIATRICA_12_05_2026" sheetId="12" r:id="rId12"/>
    <sheet name="HOSP_PEDIATRICA_13_05_2026" sheetId="13" r:id="rId13"/>
    <sheet name="HOSP_PEDIATRICA_14_05_2026" sheetId="14" r:id="rId14"/>
    <sheet name="HOSP_PEDIATRICA_15_05_2026" sheetId="15" r:id="rId15"/>
    <sheet name="HOSP_PEDIATRICA_16_04_2026" sheetId="16" r:id="rId16"/>
    <sheet name="HOSP_PEDIATRICA_17_05_2026" sheetId="17" r:id="rId17"/>
    <sheet name="HOSP_PEDIATRICA_18_05_2026" sheetId="18" r:id="rId18"/>
    <sheet name="HOSP_PEDIATRICA_19_05_2026" sheetId="19" r:id="rId19"/>
    <sheet name="HOSP_PEDIATRICA_20_05_2026" sheetId="20" r:id="rId20"/>
    <sheet name="HOSP_PEDIATRICA_21_05_2026" sheetId="21" r:id="rId21"/>
    <sheet name="HOSP_PEDIATRICA_22_05_2026" sheetId="22" r:id="rId22"/>
    <sheet name="HOSP_PEDIATRICA_23_05_2026" sheetId="23" r:id="rId23"/>
    <sheet name="HOSP_PEDIATRICA_24_05_2026" sheetId="24" r:id="rId24"/>
    <sheet name="HOSP_PEDIATRICA_25_05_2026" sheetId="25" r:id="rId25"/>
    <sheet name="HOSP_PEDIATRICA_26_05_2026" sheetId="26" r:id="rId26"/>
    <sheet name="HOSP_PEDIATRICA_27_05_2026" sheetId="27" r:id="rId27"/>
    <sheet name="HOSP_PEDIATRICA_28_05_2026" sheetId="28" r:id="rId28"/>
    <sheet name="HOSP_PEDIATRICA_29_05_2026" sheetId="29" r:id="rId29"/>
    <sheet name="HOSP_PEDIATRICA_30_05_2026" sheetId="30" r:id="rId30"/>
    <sheet name="HOSP_PEDIATRICA_31_05_2026" sheetId="31" r:id="rId31"/>
  </sheets>
  <definedNames>
    <definedName name="_xlnm._FilterDatabase" localSheetId="0" hidden="1">HOSP_PEDIATRICA_01_05_2026!$A$5:$D$38</definedName>
    <definedName name="_xlnm._FilterDatabase" localSheetId="1" hidden="1">HOSP_PEDIATRICA_02_05_2026!$A$5:$D$38</definedName>
    <definedName name="_xlnm._FilterDatabase" localSheetId="2" hidden="1">HOSP_PEDIATRICA_03_05_2026!$A$5:$D$38</definedName>
    <definedName name="_xlnm._FilterDatabase" localSheetId="10" hidden="1">HOSP_PEDIATRICA_11_05_2026!$A$5:$D$38</definedName>
    <definedName name="_xlnm._FilterDatabase" localSheetId="11" hidden="1">HOSP_PEDIATRICA_12_05_2026!$A$5:$D$37</definedName>
    <definedName name="_xlnm._FilterDatabase" localSheetId="12" hidden="1">HOSP_PEDIATRICA_13_05_2026!$A$5:$D$38</definedName>
    <definedName name="_xlnm._FilterDatabase" localSheetId="13" hidden="1">HOSP_PEDIATRICA_14_05_2026!$A$5:$D$37</definedName>
    <definedName name="_xlnm._FilterDatabase" localSheetId="14" hidden="1">HOSP_PEDIATRICA_15_05_2026!$A$5:$D$37</definedName>
    <definedName name="_xlnm._FilterDatabase" localSheetId="17" hidden="1">HOSP_PEDIATRICA_18_05_2026!$A$5:$D$5</definedName>
    <definedName name="_xlnm._FilterDatabase" localSheetId="23" hidden="1">HOSP_PEDIATRICA_24_05_2026!$A$5:$D$38</definedName>
    <definedName name="_xlnm._FilterDatabase" localSheetId="24" hidden="1">HOSP_PEDIATRICA_25_05_2026!$A$5:$D$37</definedName>
    <definedName name="_xlnm._FilterDatabase" localSheetId="25" hidden="1">HOSP_PEDIATRICA_26_05_2026!$A$5:$D$38</definedName>
    <definedName name="_xlnm._FilterDatabase" localSheetId="26" hidden="1">HOSP_PEDIATRICA_27_05_2026!$A$5:$D$37</definedName>
    <definedName name="_xlnm._FilterDatabase" localSheetId="27" hidden="1">HOSP_PEDIATRICA_28_05_2026!$A$5:$D$37</definedName>
    <definedName name="_xlnm._FilterDatabase" localSheetId="28" hidden="1">HOSP_PEDIATRICA_29_05_2026!$A$5:$D$38</definedName>
    <definedName name="_xlnm._FilterDatabase" localSheetId="29" hidden="1">HOSP_PEDIATRICA_30_05_2026!$A$5:$D$38</definedName>
    <definedName name="_xlnm._FilterDatabase" localSheetId="30" hidden="1">HOSP_PEDIATRICA_31_05_2026!$A$5:$D$37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8" i="31" l="1"/>
  <c r="D38" i="31" s="1"/>
  <c r="B38" i="31"/>
  <c r="C38" i="30"/>
  <c r="B38" i="30"/>
  <c r="C38" i="29"/>
  <c r="D38" i="29" s="1"/>
  <c r="B38" i="29"/>
  <c r="D38" i="30" l="1"/>
  <c r="C38" i="28"/>
  <c r="D38" i="28" s="1"/>
  <c r="B38" i="28"/>
  <c r="C38" i="27" l="1"/>
  <c r="D38" i="27" s="1"/>
  <c r="B38" i="27"/>
  <c r="C38" i="26" l="1"/>
  <c r="D38" i="26" s="1"/>
  <c r="B38" i="26"/>
  <c r="C38" i="25" l="1"/>
  <c r="D38" i="25" s="1"/>
  <c r="B38" i="25"/>
  <c r="C38" i="24" l="1"/>
  <c r="D38" i="24" s="1"/>
  <c r="B38" i="24"/>
  <c r="C38" i="23"/>
  <c r="B38" i="23"/>
  <c r="D38" i="23" l="1"/>
  <c r="C38" i="22"/>
  <c r="D38" i="22" s="1"/>
  <c r="B38" i="22"/>
  <c r="C38" i="21"/>
  <c r="B38" i="21"/>
  <c r="C38" i="20"/>
  <c r="B38" i="20"/>
  <c r="D38" i="20" s="1"/>
  <c r="C38" i="19"/>
  <c r="B38" i="19"/>
  <c r="C38" i="18"/>
  <c r="D38" i="18" s="1"/>
  <c r="B38" i="18"/>
  <c r="D38" i="19" l="1"/>
  <c r="D38" i="21"/>
  <c r="C38" i="17"/>
  <c r="D38" i="17" s="1"/>
  <c r="B38" i="17"/>
  <c r="C38" i="16" l="1"/>
  <c r="D38" i="16" s="1"/>
  <c r="B38" i="16"/>
  <c r="C38" i="15" l="1"/>
  <c r="D38" i="15" s="1"/>
  <c r="B38" i="15"/>
  <c r="C38" i="14" l="1"/>
  <c r="B38" i="14"/>
  <c r="D38" i="14" l="1"/>
  <c r="C38" i="13"/>
  <c r="B38" i="13"/>
  <c r="D38" i="13" l="1"/>
  <c r="C38" i="12"/>
  <c r="D38" i="12" s="1"/>
  <c r="B38" i="12"/>
  <c r="C38" i="11" l="1"/>
  <c r="B38" i="11"/>
  <c r="D38" i="11" l="1"/>
  <c r="C38" i="10"/>
  <c r="D38" i="10" s="1"/>
  <c r="B38" i="10"/>
  <c r="C38" i="9"/>
  <c r="B38" i="9"/>
  <c r="C38" i="8"/>
  <c r="B38" i="8"/>
  <c r="C38" i="7"/>
  <c r="B38" i="7"/>
  <c r="C38" i="6"/>
  <c r="D38" i="6" s="1"/>
  <c r="B38" i="6"/>
  <c r="C38" i="5"/>
  <c r="B38" i="5"/>
  <c r="C38" i="4"/>
  <c r="B38" i="4"/>
  <c r="C38" i="3"/>
  <c r="B38" i="3"/>
  <c r="C38" i="2"/>
  <c r="B38" i="2"/>
  <c r="D38" i="2" s="1"/>
  <c r="C38" i="1"/>
  <c r="B38" i="1"/>
  <c r="D38" i="8" l="1"/>
  <c r="D38" i="5"/>
  <c r="D38" i="9"/>
  <c r="D38" i="3"/>
  <c r="D38" i="7"/>
  <c r="D38" i="4"/>
  <c r="D38" i="1"/>
</calcChain>
</file>

<file path=xl/sharedStrings.xml><?xml version="1.0" encoding="utf-8"?>
<sst xmlns="http://schemas.openxmlformats.org/spreadsheetml/2006/main" count="1209" uniqueCount="99">
  <si>
    <t>PORCENTAJE DE OCUPACION  HOSPITALIZACIÓN PEDIÁTRICA MAYO 01 DE 2026</t>
  </si>
  <si>
    <t>NOMBRE SEDE PRESTADOR</t>
  </si>
  <si>
    <t xml:space="preserve">CAMAS REPS PEDIATRIA </t>
  </si>
  <si>
    <t xml:space="preserve">TOTAL CAMAS OCUPADAS </t>
  </si>
  <si>
    <t xml:space="preserve">PORCENTAJE OCUPACION </t>
  </si>
  <si>
    <t>ADMINISTRADORA CLINICA LA COLINA SAS</t>
  </si>
  <si>
    <t>CENTRO POLICLINICO DEL OLAYA</t>
  </si>
  <si>
    <t>CLINICA DE LA MUJER</t>
  </si>
  <si>
    <t>CLINICA DE MARLY</t>
  </si>
  <si>
    <t>CLINICA DEL COUNTRY IPS</t>
  </si>
  <si>
    <t>CLINICA INFANTIL COLSUBSIDIO</t>
  </si>
  <si>
    <t>CLINICA INFANTIL SANTA MARIA DEL LAGO</t>
  </si>
  <si>
    <t>CLINICA JUAN N CORPAS LTDA</t>
  </si>
  <si>
    <t>CLINICA REINA SOFIA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</si>
  <si>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</si>
  <si>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</si>
  <si>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</si>
  <si>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</si>
  <si>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</si>
  <si>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</si>
  <si>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</si>
  <si>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</si>
  <si>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</si>
  <si>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</si>
  <si>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</si>
  <si>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</si>
  <si>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</si>
  <si>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CLINICA SANTA MONICA DE BOGOTA SAS</t>
  </si>
  <si>
    <t>Centro de Atención en Salud Cafam Clínica Santa Bárbara</t>
  </si>
  <si>
    <t>VIRREY SOLIS IPS S.A - CLINICA SUBA</t>
  </si>
  <si>
    <t>UNIDAD DE SERVICIOS DE SALUD SANTA CLARA</t>
  </si>
  <si>
    <t>UNIDAD DE SERVICIOS DE SALUD SAN BLAS</t>
  </si>
  <si>
    <t>UNIDAD DE SERVICIOS DE SALUD CENTRO DE SERVICIOS ESPECIALIZADO</t>
  </si>
  <si>
    <t>UNIDAD DE SERVICIOS DE SALUD SIMON BOLIVAR</t>
  </si>
  <si>
    <t>UNIDAD DE SERVICIOS DE SALUD MEISSEN</t>
  </si>
  <si>
    <t>UNIDAD DE SERVICIOS DE SALUD PATIO BONITO TINTAL</t>
  </si>
  <si>
    <t>Hospital de Bosa</t>
  </si>
  <si>
    <t xml:space="preserve">TOTAL </t>
  </si>
  <si>
    <t>Fuentes:  Camas habilitadas con corte al 01/05/2026, Registro Especial de Prestadores de Servicios de Salud - REPS. Camas ocupadas: Información reportada en el aplicativo SIRC  con corte al 01/05/2026.</t>
  </si>
  <si>
    <t>PORCENTAJE DE OCUPACION  HOSPITALIZACIÓN PEDIÁTRICA MAYO 02 DE 2026</t>
  </si>
  <si>
    <t>Fuentes:  Camas habilitadas con corte al 02/05/2026, Registro Especial de Prestadores de Servicios de Salud - REPS. Camas ocupadas: Información reportada en el aplicativo SIRC  con corte al 02/05/2026.</t>
  </si>
  <si>
    <t>PORCENTAJE DE OCUPACION  HOSPITALIZACIÓN PEDIÁTRICA MAYO 03 DE 2026</t>
  </si>
  <si>
    <t>Fuentes:  Camas habilitadas con corte al 03/05/2026, Registro Especial de Prestadores de Servicios de Salud - REPS. Camas ocupadas: Información reportada en el aplicativo SIRC  con corte al 03/05/2026.</t>
  </si>
  <si>
    <t>PORCENTAJE DE OCUPACION  HOSPITALIZACIÓN PEDIÁTRICA MAYO 4 DE 2026</t>
  </si>
  <si>
    <t>Fuentes:  Camas habilitadas con corte al 4/05/2026, Registro Especial de Prestadores de Servicios de Salud - REPS. Camas ocupadas: Información reportada en el aplicativo SIRC  con corte al 4/05/2026.</t>
  </si>
  <si>
    <t>PORCENTAJE DE OCUPACION  HOSPITALIZACIÓN PEDIÁTRICA MAYO 5 DE 2026</t>
  </si>
  <si>
    <t>Fuentes:  Camas habilitadas con corte al 5/05/2026, Registro Especial de Prestadores de Servicios de Salud - REPS. Camas ocupadas: Información reportada en el aplicativo SIRC  con corte al 5/05/2026.</t>
  </si>
  <si>
    <t>PORCENTAJE DE OCUPACION  HOSPITALIZACIÓN PEDIÁTRICA MAYO 6 DE 2026</t>
  </si>
  <si>
    <t>Fuentes:  Camas habilitadas con corte al 6/05/2026, Registro Especial de Prestadores de Servicios de Salud - REPS. Camas ocupadas: Información reportada en el aplicativo SIRC  con corte al 6/05/2026.</t>
  </si>
  <si>
    <t>PORCENTAJE DE OCUPACION  HOSPITALIZACIÓN PEDIÁTRICA MAYO 7 DE 2026</t>
  </si>
  <si>
    <t>Fuentes:  Camas habilitadas con corte al 7/05/2026, Registro Especial de Prestadores de Servicios de Salud - REPS. Camas ocupadas: Información reportada en el aplicativo SIRC  con corte al 7/05/2026.</t>
  </si>
  <si>
    <t>PORCENTAJE DE OCUPACION  HOSPITALIZACIÓN PEDIÁTRICA MAYO 8 DE 2026</t>
  </si>
  <si>
    <t>Fuentes:  Camas habilitadas con corte al 8/05/2026, Registro Especial de Prestadores de Servicios de Salud - REPS. Camas ocupadas: Información reportada en el aplicativo SIRC  con corte al 8/05/2026.</t>
  </si>
  <si>
    <t>PORCENTAJE DE OCUPACION  HOSPITALIZACIÓN PEDIÁTRICA MAYO 9 DE 2026</t>
  </si>
  <si>
    <t>Fuentes:  Camas habilitadas con corte al 9/05/2026, Registro Especial de Prestadores de Servicios de Salud - REPS. Camas ocupadas: Información reportada en el aplicativo SIRC  con corte al 9/05/2026.</t>
  </si>
  <si>
    <t>PORCENTAJE DE OCUPACION  HOSPITALIZACIÓN PEDIÁTRICA MAYO 10 DE 2026</t>
  </si>
  <si>
    <t>Fuentes:  Camas habilitadas con corte al 10/05/2026, Registro Especial de Prestadores de Servicios de Salud - REPS. Camas ocupadas: Información reportada en el aplicativo SIRC  con corte al 10/05/2026.</t>
  </si>
  <si>
    <t>PORCENTAJE DE OCUPACION  HOSPITALIZACIÓN PEDIÁTRICA MAYO 11 DE 2026</t>
  </si>
  <si>
    <t>Fuentes:  Camas habilitadas con corte al 11/05/2026, Registro Especial de Prestadores de Servicios de Salud - REPS. Camas ocupadas: Información reportada en el aplicativo SIRC  con corte al 11/05/2026.</t>
  </si>
  <si>
    <t>PORCENTAJE DE OCUPACION  HOSPITALIZACIÓN PEDIÁTRICA MAYO 12 DE 2026</t>
  </si>
  <si>
    <t>Fuentes:  Camas habilitadas con corte al 12/05/2026, Registro Especial de Prestadores de Servicios de Salud - REPS. Camas ocupadas: Información reportada en el aplicativo SIRC  con corte al 12/05/2026.</t>
  </si>
  <si>
    <t>PORCENTAJE DE OCUPACION  HOSPITALIZACIÓN PEDIÁTRICA MAYO 13 DE 2026</t>
  </si>
  <si>
    <t>Fuentes:  Camas habilitadas con corte al 13/05/2026, Registro Especial de Prestadores de Servicios de Salud - REPS. Camas ocupadas: Información reportada en el aplicativo SIRC  con corte al 13/05/2026.</t>
  </si>
  <si>
    <t>PORCENTAJE DE OCUPACION  HOSPITALIZACIÓN PEDIÁTRICA MAYO 14 DE 2026</t>
  </si>
  <si>
    <t>Fuentes:  Camas habilitadas con corte al 14/05/2026, Registro Especial de Prestadores de Servicios de Salud - REPS. Camas ocupadas: Información reportada en el aplicativo SIRC  con corte al 14/05/2026.</t>
  </si>
  <si>
    <t>PORCENTAJE DE OCUPACION  HOSPITALIZACIÓN PEDIÁTRICA MAYO 15 DE 2026</t>
  </si>
  <si>
    <t>Fuentes:  Camas habilitadas con corte al 15/05/2026, Registro Especial de Prestadores de Servicios de Salud - REPS. Camas ocupadas: Información reportada en el aplicativo SIRC  con corte al 15/05/2026.</t>
  </si>
  <si>
    <t>PORCENTAJE DE OCUPACION  HOSPITALIZACIÓN PEDIÁTRICA MAYO 16 DE 2026</t>
  </si>
  <si>
    <t>Fuentes:  Camas habilitadas con corte al 16/05/2026, Registro Especial de Prestadores de Servicios de Salud - REPS. Camas ocupadas: Información reportada en el aplicativo SIRC  con corte al 16/05/2026.</t>
  </si>
  <si>
    <t>PORCENTAJE DE OCUPACION  HOSPITALIZACIÓN PEDIÁTRICA MAYO 17 DE 2026</t>
  </si>
  <si>
    <t>Fuentes:  Camas habilitadas con corte al 17/05/2026, Registro Especial de Prestadores de Servicios de Salud - REPS. Camas ocupadas: Información reportada en el aplicativo SIRC  con corte al 17/05/2026.</t>
  </si>
  <si>
    <t>PORCENTAJE DE OCUPACION  HOSPITALIZACIÓN PEDIÁTRICA MAYO 18 DE 2026</t>
  </si>
  <si>
    <t>Fuentes:  Camas habilitadas con corte al 18/05/2026, Registro Especial de Prestadores de Servicios de Salud - REPS. Camas ocupadas: Información reportada en el aplicativo SIRC  con corte al 18/05/2026.</t>
  </si>
  <si>
    <t>PORCENTAJE DE OCUPACION  HOSPITALIZACIÓN PEDIÁTRICA MAYO 19 DE 2026</t>
  </si>
  <si>
    <t>Fuentes:  Camas habilitadas con corte al 19/05/2026, Registro Especial de Prestadores de Servicios de Salud - REPS. Camas ocupadas: Información reportada en el aplicativo SIRC  con corte al 19/05/2026.</t>
  </si>
  <si>
    <t>PORCENTAJE DE OCUPACION  HOSPITALIZACIÓN PEDIÁTRICA MAYO 20 DE 2026</t>
  </si>
  <si>
    <t>Fuentes:  Camas habilitadas con corte al 20/05/2026, Registro Especial de Prestadores de Servicios de Salud - REPS. Camas ocupadas: Información reportada en el aplicativo SIRC  con corte al 20/05/2026.</t>
  </si>
  <si>
    <t>PORCENTAJE DE OCUPACION  HOSPITALIZACIÓN PEDIÁTRICA MAYO 21 DE 2026</t>
  </si>
  <si>
    <t>Fuentes:  Camas habilitadas con corte al 21/05/2026, Registro Especial de Prestadores de Servicios de Salud - REPS. Camas ocupadas: Información reportada en el aplicativo SIRC  con corte al 21/05/2026.</t>
  </si>
  <si>
    <t>PORCENTAJE DE OCUPACION  HOSPITALIZACIÓN PEDIÁTRICA MAYO 22 DE 2026</t>
  </si>
  <si>
    <t>Fuentes:  Camas habilitadas con corte al 22/05/2026, Registro Especial de Prestadores de Servicios de Salud - REPS. Camas ocupadas: Información reportada en el aplicativo SIRC  con corte al 22/05/2026.</t>
  </si>
  <si>
    <t>PORCENTAJE DE OCUPACION  HOSPITALIZACIÓN PEDIÁTRICA MAYO 23 DE 2026</t>
  </si>
  <si>
    <t>Fuentes:  Camas habilitadas con corte al 23/05/2026, Registro Especial de Prestadores de Servicios de Salud - REPS. Camas ocupadas: Información reportada en el aplicativo SIRC  con corte al 23/05/2026.</t>
  </si>
  <si>
    <t>PORCENTAJE DE OCUPACION  HOSPITALIZACIÓN PEDIÁTRICA MAYO 24 DE 2026</t>
  </si>
  <si>
    <t>Fuentes:  Camas habilitadas con corte al 24/05/2026, Registro Especial de Prestadores de Servicios de Salud - REPS. Camas ocupadas: Información reportada en el aplicativo SIRC  con corte al 24/05/2026.</t>
  </si>
  <si>
    <t>PORCENTAJE DE OCUPACION  HOSPITALIZACIÓN PEDIÁTRICA MAYO 25 DE 2026</t>
  </si>
  <si>
    <t>Fuentes:  Camas habilitadas con corte al 25/05/2026, Registro Especial de Prestadores de Servicios de Salud - REPS. Camas ocupadas: Información reportada en el aplicativo SIRC  con corte al 25/05/2026.</t>
  </si>
  <si>
    <t>PORCENTAJE DE OCUPACION  HOSPITALIZACIÓN PEDIÁTRICA MAYO 26 DE 2026</t>
  </si>
  <si>
    <t>Fuentes:  Camas habilitadas con corte al 26/05/2026, Registro Especial de Prestadores de Servicios de Salud - REPS. Camas ocupadas: Información reportada en el aplicativo SIRC  con corte al 26/05/2026.</t>
  </si>
  <si>
    <t>PORCENTAJE DE OCUPACION  HOSPITALIZACIÓN PEDIÁTRICA MAYO 27 DE 2026</t>
  </si>
  <si>
    <t>Fuentes:  Camas habilitadas con corte al 27/05/2026, Registro Especial de Prestadores de Servicios de Salud - REPS. Camas ocupadas: Información reportada en el aplicativo SIRC  con corte al 27/05/2026.</t>
  </si>
  <si>
    <t>PORCENTAJE DE OCUPACION  HOSPITALIZACIÓN PEDIÁTRICA MAYO 28 DE 2026</t>
  </si>
  <si>
    <t>Fuentes:  Camas habilitadas con corte al 28/05/2026, Registro Especial de Prestadores de Servicios de Salud - REPS. Camas ocupadas: Información reportada en el aplicativo SIRC  con corte al 28/05/2026.</t>
  </si>
  <si>
    <t>PORCENTAJE DE OCUPACION  HOSPITALIZACIÓN PEDIÁTRICA MAYO 29 DE 2026</t>
  </si>
  <si>
    <t>Fuentes:  Camas habilitadas con corte al 29/05/2026, Registro Especial de Prestadores de Servicios de Salud - REPS. Camas ocupadas: Información reportada en el aplicativo SIRC  con corte al 29/05/2026.</t>
  </si>
  <si>
    <t>PORCENTAJE DE OCUPACION  HOSPITALIZACIÓN PEDIÁTRICA MAYO 30 DE 2026</t>
  </si>
  <si>
    <t>Fuentes:  Camas habilitadas con corte al 30/05/2026, Registro Especial de Prestadores de Servicios de Salud - REPS. Camas ocupadas: Información reportada en el aplicativo SIRC  con corte al 30/05/2026.</t>
  </si>
  <si>
    <t>PORCENTAJE DE OCUPACION  HOSPITALIZACIÓN PEDIÁTRICA MAYO 31 DE 2026</t>
  </si>
  <si>
    <t>Fuentes:  Camas habilitadas con corte al 31/05/2026, Registro Especial de Prestadores de Servicios de Salud - REPS. Camas ocupadas: Información reportada en el aplicativo SIRC  con corte al 31/05/2026.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</si>
</sst>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0" fontId="0" fillId="0" borderId="0"/>
    <xf numFmtId="9" fontId="32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7">
    <xf numFmtId="0" fontId="0" fillId="0" borderId="0" xfId="0"/>
    <xf numFmtId="0" fontId="0" fillId="0" borderId="9" xfId="0" applyBorder="1"/>
    <xf numFmtId="164" fontId="0" fillId="0" borderId="9" xfId="1" applyNumberFormat="1" applyFont="1" applyBorder="1"/>
    <xf numFmtId="0" fontId="31" fillId="2" borderId="10" xfId="0" applyFont="1" applyFill="1" applyBorder="1" applyAlignment="1">
      <alignment horizontal="center" vertical="center"/>
    </xf>
    <xf numFmtId="1" fontId="31" fillId="2" borderId="10" xfId="0" applyNumberFormat="1" applyFont="1" applyFill="1" applyBorder="1" applyAlignment="1">
      <alignment horizontal="center" vertical="center"/>
    </xf>
    <xf numFmtId="164" fontId="31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3" fillId="2" borderId="1" xfId="3" applyFont="1" applyFill="1" applyBorder="1" applyAlignment="1" applyProtection="1">
      <alignment horizontal="center" vertical="center" wrapText="1"/>
      <protection locked="0"/>
    </xf>
    <xf numFmtId="0" fontId="33" fillId="2" borderId="2" xfId="3" applyFont="1" applyFill="1" applyBorder="1" applyAlignment="1" applyProtection="1">
      <alignment horizontal="center" vertical="center" wrapText="1"/>
      <protection locked="0"/>
    </xf>
    <xf numFmtId="0" fontId="33" fillId="2" borderId="3" xfId="3" applyFont="1" applyFill="1" applyBorder="1" applyAlignment="1" applyProtection="1">
      <alignment horizontal="center" vertical="center" wrapText="1"/>
      <protection locked="0"/>
    </xf>
    <xf numFmtId="0" fontId="33" fillId="2" borderId="4" xfId="3" applyFont="1" applyFill="1" applyBorder="1" applyAlignment="1" applyProtection="1">
      <alignment horizontal="center" vertical="center" wrapText="1"/>
      <protection locked="0"/>
    </xf>
    <xf numFmtId="0" fontId="33" fillId="2" borderId="5" xfId="3" applyFont="1" applyFill="1" applyBorder="1" applyAlignment="1" applyProtection="1">
      <alignment horizontal="center" vertical="center" wrapText="1"/>
      <protection locked="0"/>
    </xf>
    <xf numFmtId="0" fontId="33" fillId="2" borderId="6" xfId="3" applyFont="1" applyFill="1" applyBorder="1" applyAlignment="1" applyProtection="1">
      <alignment horizontal="center" vertical="center" wrapText="1"/>
      <protection locked="0"/>
    </xf>
    <xf numFmtId="0" fontId="34" fillId="3" borderId="7" xfId="3" applyFont="1" applyFill="1" applyBorder="1" applyAlignment="1" applyProtection="1">
      <alignment horizontal="center" vertical="center"/>
      <protection locked="0"/>
    </xf>
    <xf numFmtId="0" fontId="34" fillId="3" borderId="8" xfId="3" applyFont="1" applyFill="1" applyBorder="1" applyAlignment="1" applyProtection="1">
      <alignment horizontal="center" vertical="center"/>
      <protection locked="0"/>
    </xf>
    <xf numFmtId="0" fontId="34" fillId="3" borderId="7" xfId="3" applyFont="1" applyFill="1" applyBorder="1" applyAlignment="1" applyProtection="1">
      <alignment horizontal="center" vertical="center" wrapText="1"/>
      <protection locked="0"/>
    </xf>
    <xf numFmtId="0" fontId="34" fillId="3" borderId="8" xfId="3" applyFont="1" applyFill="1" applyBorder="1" applyAlignment="1" applyProtection="1">
      <alignment horizontal="center" vertical="center" wrapText="1"/>
      <protection locked="0"/>
    </xf>
    <xf numFmtId="0" fontId="33" fillId="2" borderId="1" xfId="2" applyFont="1" applyFill="1" applyBorder="1" applyAlignment="1" applyProtection="1">
      <alignment horizontal="center" vertical="center" wrapText="1"/>
      <protection locked="0"/>
    </xf>
    <xf numFmtId="0" fontId="33" fillId="2" borderId="2" xfId="2" applyFont="1" applyFill="1" applyBorder="1" applyAlignment="1" applyProtection="1">
      <alignment horizontal="center" vertical="center" wrapText="1"/>
      <protection locked="0"/>
    </xf>
    <xf numFmtId="0" fontId="33" fillId="2" borderId="3" xfId="2" applyFont="1" applyFill="1" applyBorder="1" applyAlignment="1" applyProtection="1">
      <alignment horizontal="center" vertical="center" wrapText="1"/>
      <protection locked="0"/>
    </xf>
    <xf numFmtId="0" fontId="33" fillId="2" borderId="4" xfId="2" applyFont="1" applyFill="1" applyBorder="1" applyAlignment="1" applyProtection="1">
      <alignment horizontal="center" vertical="center" wrapText="1"/>
      <protection locked="0"/>
    </xf>
    <xf numFmtId="0" fontId="33" fillId="2" borderId="5" xfId="2" applyFont="1" applyFill="1" applyBorder="1" applyAlignment="1" applyProtection="1">
      <alignment horizontal="center" vertical="center" wrapText="1"/>
      <protection locked="0"/>
    </xf>
    <xf numFmtId="0" fontId="33" fillId="2" borderId="6" xfId="2" applyFont="1" applyFill="1" applyBorder="1" applyAlignment="1" applyProtection="1">
      <alignment horizontal="center" vertical="center" wrapText="1"/>
      <protection locked="0"/>
    </xf>
    <xf numFmtId="0" fontId="34" fillId="3" borderId="7" xfId="2" applyFont="1" applyFill="1" applyBorder="1" applyAlignment="1" applyProtection="1">
      <alignment horizontal="center" vertical="center"/>
      <protection locked="0"/>
    </xf>
    <xf numFmtId="0" fontId="34" fillId="3" borderId="8" xfId="2" applyFont="1" applyFill="1" applyBorder="1" applyAlignment="1" applyProtection="1">
      <alignment horizontal="center" vertical="center"/>
      <protection locked="0"/>
    </xf>
    <xf numFmtId="0" fontId="34" fillId="3" borderId="7" xfId="2" applyFont="1" applyFill="1" applyBorder="1" applyAlignment="1" applyProtection="1">
      <alignment horizontal="center" vertical="center" wrapText="1"/>
      <protection locked="0"/>
    </xf>
    <xf numFmtId="0" fontId="34" fillId="3" borderId="8" xfId="2" applyFont="1" applyFill="1" applyBorder="1" applyAlignment="1" applyProtection="1">
      <alignment horizontal="center" vertical="center" wrapText="1"/>
      <protection locked="0"/>
    </xf>
    <xf numFmtId="0" fontId="33" fillId="2" borderId="1" xfId="4" applyFont="1" applyFill="1" applyBorder="1" applyAlignment="1" applyProtection="1">
      <alignment horizontal="center" vertical="center" wrapText="1"/>
      <protection locked="0"/>
    </xf>
    <xf numFmtId="0" fontId="33" fillId="2" borderId="2" xfId="4" applyFont="1" applyFill="1" applyBorder="1" applyAlignment="1" applyProtection="1">
      <alignment horizontal="center" vertical="center" wrapText="1"/>
      <protection locked="0"/>
    </xf>
    <xf numFmtId="0" fontId="33" fillId="2" borderId="3" xfId="4" applyFont="1" applyFill="1" applyBorder="1" applyAlignment="1" applyProtection="1">
      <alignment horizontal="center" vertical="center" wrapText="1"/>
      <protection locked="0"/>
    </xf>
    <xf numFmtId="0" fontId="33" fillId="2" borderId="4" xfId="4" applyFont="1" applyFill="1" applyBorder="1" applyAlignment="1" applyProtection="1">
      <alignment horizontal="center" vertical="center" wrapText="1"/>
      <protection locked="0"/>
    </xf>
    <xf numFmtId="0" fontId="33" fillId="2" borderId="5" xfId="4" applyFont="1" applyFill="1" applyBorder="1" applyAlignment="1" applyProtection="1">
      <alignment horizontal="center" vertical="center" wrapText="1"/>
      <protection locked="0"/>
    </xf>
    <xf numFmtId="0" fontId="33" fillId="2" borderId="6" xfId="4" applyFont="1" applyFill="1" applyBorder="1" applyAlignment="1" applyProtection="1">
      <alignment horizontal="center" vertical="center" wrapText="1"/>
      <protection locked="0"/>
    </xf>
    <xf numFmtId="0" fontId="34" fillId="3" borderId="7" xfId="4" applyFont="1" applyFill="1" applyBorder="1" applyAlignment="1" applyProtection="1">
      <alignment horizontal="center" vertical="center"/>
      <protection locked="0"/>
    </xf>
    <xf numFmtId="0" fontId="34" fillId="3" borderId="8" xfId="4" applyFont="1" applyFill="1" applyBorder="1" applyAlignment="1" applyProtection="1">
      <alignment horizontal="center" vertical="center"/>
      <protection locked="0"/>
    </xf>
    <xf numFmtId="0" fontId="34" fillId="3" borderId="7" xfId="4" applyFont="1" applyFill="1" applyBorder="1" applyAlignment="1" applyProtection="1">
      <alignment horizontal="center" vertical="center" wrapText="1"/>
      <protection locked="0"/>
    </xf>
    <xf numFmtId="0" fontId="34" fillId="3" borderId="8" xfId="4" applyFont="1" applyFill="1" applyBorder="1" applyAlignment="1" applyProtection="1">
      <alignment horizontal="center" vertical="center" wrapText="1"/>
      <protection locked="0"/>
    </xf>
    <xf numFmtId="0" fontId="33" fillId="2" borderId="1" xfId="5" applyFont="1" applyFill="1" applyBorder="1" applyAlignment="1" applyProtection="1">
      <alignment horizontal="center" vertical="center" wrapText="1"/>
      <protection locked="0"/>
    </xf>
    <xf numFmtId="0" fontId="33" fillId="2" borderId="2" xfId="5" applyFont="1" applyFill="1" applyBorder="1" applyAlignment="1" applyProtection="1">
      <alignment horizontal="center" vertical="center" wrapText="1"/>
      <protection locked="0"/>
    </xf>
    <xf numFmtId="0" fontId="33" fillId="2" borderId="3" xfId="5" applyFont="1" applyFill="1" applyBorder="1" applyAlignment="1" applyProtection="1">
      <alignment horizontal="center" vertical="center" wrapText="1"/>
      <protection locked="0"/>
    </xf>
    <xf numFmtId="0" fontId="33" fillId="2" borderId="4" xfId="5" applyFont="1" applyFill="1" applyBorder="1" applyAlignment="1" applyProtection="1">
      <alignment horizontal="center" vertical="center" wrapText="1"/>
      <protection locked="0"/>
    </xf>
    <xf numFmtId="0" fontId="33" fillId="2" borderId="5" xfId="5" applyFont="1" applyFill="1" applyBorder="1" applyAlignment="1" applyProtection="1">
      <alignment horizontal="center" vertical="center" wrapText="1"/>
      <protection locked="0"/>
    </xf>
    <xf numFmtId="0" fontId="33" fillId="2" borderId="6" xfId="5" applyFont="1" applyFill="1" applyBorder="1" applyAlignment="1" applyProtection="1">
      <alignment horizontal="center" vertical="center" wrapText="1"/>
      <protection locked="0"/>
    </xf>
    <xf numFmtId="0" fontId="34" fillId="3" borderId="7" xfId="5" applyFont="1" applyFill="1" applyBorder="1" applyAlignment="1" applyProtection="1">
      <alignment horizontal="center" vertical="center"/>
      <protection locked="0"/>
    </xf>
    <xf numFmtId="0" fontId="34" fillId="3" borderId="8" xfId="5" applyFont="1" applyFill="1" applyBorder="1" applyAlignment="1" applyProtection="1">
      <alignment horizontal="center" vertical="center"/>
      <protection locked="0"/>
    </xf>
    <xf numFmtId="0" fontId="34" fillId="3" borderId="7" xfId="5" applyFont="1" applyFill="1" applyBorder="1" applyAlignment="1" applyProtection="1">
      <alignment horizontal="center" vertical="center" wrapText="1"/>
      <protection locked="0"/>
    </xf>
    <xf numFmtId="0" fontId="34" fillId="3" borderId="8" xfId="5" applyFont="1" applyFill="1" applyBorder="1" applyAlignment="1" applyProtection="1">
      <alignment horizontal="center" vertical="center" wrapText="1"/>
      <protection locked="0"/>
    </xf>
    <xf numFmtId="0" fontId="33" fillId="2" borderId="1" xfId="6" applyFont="1" applyFill="1" applyBorder="1" applyAlignment="1" applyProtection="1">
      <alignment horizontal="center" vertical="center" wrapText="1"/>
      <protection locked="0"/>
    </xf>
    <xf numFmtId="0" fontId="33" fillId="2" borderId="2" xfId="6" applyFont="1" applyFill="1" applyBorder="1" applyAlignment="1" applyProtection="1">
      <alignment horizontal="center" vertical="center" wrapText="1"/>
      <protection locked="0"/>
    </xf>
    <xf numFmtId="0" fontId="33" fillId="2" borderId="3" xfId="6" applyFont="1" applyFill="1" applyBorder="1" applyAlignment="1" applyProtection="1">
      <alignment horizontal="center" vertical="center" wrapText="1"/>
      <protection locked="0"/>
    </xf>
    <xf numFmtId="0" fontId="33" fillId="2" borderId="4" xfId="6" applyFont="1" applyFill="1" applyBorder="1" applyAlignment="1" applyProtection="1">
      <alignment horizontal="center" vertical="center" wrapText="1"/>
      <protection locked="0"/>
    </xf>
    <xf numFmtId="0" fontId="33" fillId="2" borderId="5" xfId="6" applyFont="1" applyFill="1" applyBorder="1" applyAlignment="1" applyProtection="1">
      <alignment horizontal="center" vertical="center" wrapText="1"/>
      <protection locked="0"/>
    </xf>
    <xf numFmtId="0" fontId="33" fillId="2" borderId="6" xfId="6" applyFont="1" applyFill="1" applyBorder="1" applyAlignment="1" applyProtection="1">
      <alignment horizontal="center" vertical="center" wrapText="1"/>
      <protection locked="0"/>
    </xf>
    <xf numFmtId="0" fontId="34" fillId="3" borderId="7" xfId="6" applyFont="1" applyFill="1" applyBorder="1" applyAlignment="1" applyProtection="1">
      <alignment horizontal="center" vertical="center"/>
      <protection locked="0"/>
    </xf>
    <xf numFmtId="0" fontId="34" fillId="3" borderId="8" xfId="6" applyFont="1" applyFill="1" applyBorder="1" applyAlignment="1" applyProtection="1">
      <alignment horizontal="center" vertical="center"/>
      <protection locked="0"/>
    </xf>
    <xf numFmtId="0" fontId="34" fillId="3" borderId="7" xfId="6" applyFont="1" applyFill="1" applyBorder="1" applyAlignment="1" applyProtection="1">
      <alignment horizontal="center" vertical="center" wrapText="1"/>
      <protection locked="0"/>
    </xf>
    <xf numFmtId="0" fontId="34" fillId="3" borderId="8" xfId="6" applyFont="1" applyFill="1" applyBorder="1" applyAlignment="1" applyProtection="1">
      <alignment horizontal="center" vertical="center" wrapText="1"/>
      <protection locked="0"/>
    </xf>
    <xf numFmtId="0" fontId="33" fillId="2" borderId="1" xfId="7" applyFont="1" applyFill="1" applyBorder="1" applyAlignment="1" applyProtection="1">
      <alignment horizontal="center" vertical="center" wrapText="1"/>
      <protection locked="0"/>
    </xf>
    <xf numFmtId="0" fontId="33" fillId="2" borderId="2" xfId="7" applyFont="1" applyFill="1" applyBorder="1" applyAlignment="1" applyProtection="1">
      <alignment horizontal="center" vertical="center" wrapText="1"/>
      <protection locked="0"/>
    </xf>
    <xf numFmtId="0" fontId="33" fillId="2" borderId="3" xfId="7" applyFont="1" applyFill="1" applyBorder="1" applyAlignment="1" applyProtection="1">
      <alignment horizontal="center" vertical="center" wrapText="1"/>
      <protection locked="0"/>
    </xf>
    <xf numFmtId="0" fontId="33" fillId="2" borderId="4" xfId="7" applyFont="1" applyFill="1" applyBorder="1" applyAlignment="1" applyProtection="1">
      <alignment horizontal="center" vertical="center" wrapText="1"/>
      <protection locked="0"/>
    </xf>
    <xf numFmtId="0" fontId="33" fillId="2" borderId="5" xfId="7" applyFont="1" applyFill="1" applyBorder="1" applyAlignment="1" applyProtection="1">
      <alignment horizontal="center" vertical="center" wrapText="1"/>
      <protection locked="0"/>
    </xf>
    <xf numFmtId="0" fontId="33" fillId="2" borderId="6" xfId="7" applyFont="1" applyFill="1" applyBorder="1" applyAlignment="1" applyProtection="1">
      <alignment horizontal="center" vertical="center" wrapText="1"/>
      <protection locked="0"/>
    </xf>
    <xf numFmtId="0" fontId="34" fillId="3" borderId="7" xfId="7" applyFont="1" applyFill="1" applyBorder="1" applyAlignment="1" applyProtection="1">
      <alignment horizontal="center" vertical="center"/>
      <protection locked="0"/>
    </xf>
    <xf numFmtId="0" fontId="34" fillId="3" borderId="8" xfId="7" applyFont="1" applyFill="1" applyBorder="1" applyAlignment="1" applyProtection="1">
      <alignment horizontal="center" vertical="center"/>
      <protection locked="0"/>
    </xf>
    <xf numFmtId="0" fontId="34" fillId="3" borderId="7" xfId="7" applyFont="1" applyFill="1" applyBorder="1" applyAlignment="1" applyProtection="1">
      <alignment horizontal="center" vertical="center" wrapText="1"/>
      <protection locked="0"/>
    </xf>
    <xf numFmtId="0" fontId="34" fillId="3" borderId="8" xfId="7" applyFont="1" applyFill="1" applyBorder="1" applyAlignment="1" applyProtection="1">
      <alignment horizontal="center" vertical="center" wrapText="1"/>
      <protection locked="0"/>
    </xf>
    <xf numFmtId="0" fontId="33" fillId="2" borderId="1" xfId="8" applyFont="1" applyFill="1" applyBorder="1" applyAlignment="1" applyProtection="1">
      <alignment horizontal="center" vertical="center" wrapText="1"/>
      <protection locked="0"/>
    </xf>
    <xf numFmtId="0" fontId="33" fillId="2" borderId="2" xfId="8" applyFont="1" applyFill="1" applyBorder="1" applyAlignment="1" applyProtection="1">
      <alignment horizontal="center" vertical="center" wrapText="1"/>
      <protection locked="0"/>
    </xf>
    <xf numFmtId="0" fontId="33" fillId="2" borderId="3" xfId="8" applyFont="1" applyFill="1" applyBorder="1" applyAlignment="1" applyProtection="1">
      <alignment horizontal="center" vertical="center" wrapText="1"/>
      <protection locked="0"/>
    </xf>
    <xf numFmtId="0" fontId="33" fillId="2" borderId="4" xfId="8" applyFont="1" applyFill="1" applyBorder="1" applyAlignment="1" applyProtection="1">
      <alignment horizontal="center" vertical="center" wrapText="1"/>
      <protection locked="0"/>
    </xf>
    <xf numFmtId="0" fontId="33" fillId="2" borderId="5" xfId="8" applyFont="1" applyFill="1" applyBorder="1" applyAlignment="1" applyProtection="1">
      <alignment horizontal="center" vertical="center" wrapText="1"/>
      <protection locked="0"/>
    </xf>
    <xf numFmtId="0" fontId="33" fillId="2" borderId="6" xfId="8" applyFont="1" applyFill="1" applyBorder="1" applyAlignment="1" applyProtection="1">
      <alignment horizontal="center" vertical="center" wrapText="1"/>
      <protection locked="0"/>
    </xf>
    <xf numFmtId="0" fontId="34" fillId="3" borderId="7" xfId="8" applyFont="1" applyFill="1" applyBorder="1" applyAlignment="1" applyProtection="1">
      <alignment horizontal="center" vertical="center"/>
      <protection locked="0"/>
    </xf>
    <xf numFmtId="0" fontId="34" fillId="3" borderId="8" xfId="8" applyFont="1" applyFill="1" applyBorder="1" applyAlignment="1" applyProtection="1">
      <alignment horizontal="center" vertical="center"/>
      <protection locked="0"/>
    </xf>
    <xf numFmtId="0" fontId="34" fillId="3" borderId="7" xfId="8" applyFont="1" applyFill="1" applyBorder="1" applyAlignment="1" applyProtection="1">
      <alignment horizontal="center" vertical="center" wrapText="1"/>
      <protection locked="0"/>
    </xf>
    <xf numFmtId="0" fontId="34" fillId="3" borderId="8" xfId="8" applyFont="1" applyFill="1" applyBorder="1" applyAlignment="1" applyProtection="1">
      <alignment horizontal="center" vertical="center" wrapText="1"/>
      <protection locked="0"/>
    </xf>
    <xf numFmtId="0" fontId="33" fillId="2" borderId="1" xfId="9" applyFont="1" applyFill="1" applyBorder="1" applyAlignment="1" applyProtection="1">
      <alignment horizontal="center" vertical="center" wrapText="1"/>
      <protection locked="0"/>
    </xf>
    <xf numFmtId="0" fontId="33" fillId="2" borderId="2" xfId="9" applyFont="1" applyFill="1" applyBorder="1" applyAlignment="1" applyProtection="1">
      <alignment horizontal="center" vertical="center" wrapText="1"/>
      <protection locked="0"/>
    </xf>
    <xf numFmtId="0" fontId="33" fillId="2" borderId="3" xfId="9" applyFont="1" applyFill="1" applyBorder="1" applyAlignment="1" applyProtection="1">
      <alignment horizontal="center" vertical="center" wrapText="1"/>
      <protection locked="0"/>
    </xf>
    <xf numFmtId="0" fontId="33" fillId="2" borderId="4" xfId="9" applyFont="1" applyFill="1" applyBorder="1" applyAlignment="1" applyProtection="1">
      <alignment horizontal="center" vertical="center" wrapText="1"/>
      <protection locked="0"/>
    </xf>
    <xf numFmtId="0" fontId="33" fillId="2" borderId="5" xfId="9" applyFont="1" applyFill="1" applyBorder="1" applyAlignment="1" applyProtection="1">
      <alignment horizontal="center" vertical="center" wrapText="1"/>
      <protection locked="0"/>
    </xf>
    <xf numFmtId="0" fontId="33" fillId="2" borderId="6" xfId="9" applyFont="1" applyFill="1" applyBorder="1" applyAlignment="1" applyProtection="1">
      <alignment horizontal="center" vertical="center" wrapText="1"/>
      <protection locked="0"/>
    </xf>
    <xf numFmtId="0" fontId="34" fillId="3" borderId="7" xfId="9" applyFont="1" applyFill="1" applyBorder="1" applyAlignment="1" applyProtection="1">
      <alignment horizontal="center" vertical="center"/>
      <protection locked="0"/>
    </xf>
    <xf numFmtId="0" fontId="34" fillId="3" borderId="8" xfId="9" applyFont="1" applyFill="1" applyBorder="1" applyAlignment="1" applyProtection="1">
      <alignment horizontal="center" vertical="center"/>
      <protection locked="0"/>
    </xf>
    <xf numFmtId="0" fontId="34" fillId="3" borderId="7" xfId="9" applyFont="1" applyFill="1" applyBorder="1" applyAlignment="1" applyProtection="1">
      <alignment horizontal="center" vertical="center" wrapText="1"/>
      <protection locked="0"/>
    </xf>
    <xf numFmtId="0" fontId="34" fillId="3" borderId="8" xfId="9" applyFont="1" applyFill="1" applyBorder="1" applyAlignment="1" applyProtection="1">
      <alignment horizontal="center" vertical="center" wrapText="1"/>
      <protection locked="0"/>
    </xf>
    <xf numFmtId="0" fontId="33" fillId="2" borderId="1" xfId="10" applyFont="1" applyFill="1" applyBorder="1" applyAlignment="1" applyProtection="1">
      <alignment horizontal="center" vertical="center" wrapText="1"/>
      <protection locked="0"/>
    </xf>
    <xf numFmtId="0" fontId="33" fillId="2" borderId="2" xfId="10" applyFont="1" applyFill="1" applyBorder="1" applyAlignment="1" applyProtection="1">
      <alignment horizontal="center" vertical="center" wrapText="1"/>
      <protection locked="0"/>
    </xf>
    <xf numFmtId="0" fontId="33" fillId="2" borderId="3" xfId="10" applyFont="1" applyFill="1" applyBorder="1" applyAlignment="1" applyProtection="1">
      <alignment horizontal="center" vertical="center" wrapText="1"/>
      <protection locked="0"/>
    </xf>
    <xf numFmtId="0" fontId="33" fillId="2" borderId="4" xfId="10" applyFont="1" applyFill="1" applyBorder="1" applyAlignment="1" applyProtection="1">
      <alignment horizontal="center" vertical="center" wrapText="1"/>
      <protection locked="0"/>
    </xf>
    <xf numFmtId="0" fontId="33" fillId="2" borderId="5" xfId="10" applyFont="1" applyFill="1" applyBorder="1" applyAlignment="1" applyProtection="1">
      <alignment horizontal="center" vertical="center" wrapText="1"/>
      <protection locked="0"/>
    </xf>
    <xf numFmtId="0" fontId="33" fillId="2" borderId="6" xfId="10" applyFont="1" applyFill="1" applyBorder="1" applyAlignment="1" applyProtection="1">
      <alignment horizontal="center" vertical="center" wrapText="1"/>
      <protection locked="0"/>
    </xf>
    <xf numFmtId="0" fontId="34" fillId="3" borderId="7" xfId="10" applyFont="1" applyFill="1" applyBorder="1" applyAlignment="1" applyProtection="1">
      <alignment horizontal="center" vertical="center"/>
      <protection locked="0"/>
    </xf>
    <xf numFmtId="0" fontId="34" fillId="3" borderId="8" xfId="10" applyFont="1" applyFill="1" applyBorder="1" applyAlignment="1" applyProtection="1">
      <alignment horizontal="center" vertical="center"/>
      <protection locked="0"/>
    </xf>
    <xf numFmtId="0" fontId="34" fillId="3" borderId="7" xfId="10" applyFont="1" applyFill="1" applyBorder="1" applyAlignment="1" applyProtection="1">
      <alignment horizontal="center" vertical="center" wrapText="1"/>
      <protection locked="0"/>
    </xf>
    <xf numFmtId="0" fontId="34" fillId="3" borderId="8" xfId="10" applyFont="1" applyFill="1" applyBorder="1" applyAlignment="1" applyProtection="1">
      <alignment horizontal="center" vertical="center" wrapText="1"/>
      <protection locked="0"/>
    </xf>
    <xf numFmtId="0" fontId="33" fillId="2" borderId="1" xfId="11" applyFont="1" applyFill="1" applyBorder="1" applyAlignment="1" applyProtection="1">
      <alignment horizontal="center" vertical="center" wrapText="1"/>
      <protection locked="0"/>
    </xf>
    <xf numFmtId="0" fontId="33" fillId="2" borderId="2" xfId="11" applyFont="1" applyFill="1" applyBorder="1" applyAlignment="1" applyProtection="1">
      <alignment horizontal="center" vertical="center" wrapText="1"/>
      <protection locked="0"/>
    </xf>
    <xf numFmtId="0" fontId="33" fillId="2" borderId="3" xfId="11" applyFont="1" applyFill="1" applyBorder="1" applyAlignment="1" applyProtection="1">
      <alignment horizontal="center" vertical="center" wrapText="1"/>
      <protection locked="0"/>
    </xf>
    <xf numFmtId="0" fontId="33" fillId="2" borderId="4" xfId="11" applyFont="1" applyFill="1" applyBorder="1" applyAlignment="1" applyProtection="1">
      <alignment horizontal="center" vertical="center" wrapText="1"/>
      <protection locked="0"/>
    </xf>
    <xf numFmtId="0" fontId="33" fillId="2" borderId="5" xfId="11" applyFont="1" applyFill="1" applyBorder="1" applyAlignment="1" applyProtection="1">
      <alignment horizontal="center" vertical="center" wrapText="1"/>
      <protection locked="0"/>
    </xf>
    <xf numFmtId="0" fontId="33" fillId="2" borderId="6" xfId="11" applyFont="1" applyFill="1" applyBorder="1" applyAlignment="1" applyProtection="1">
      <alignment horizontal="center" vertical="center" wrapText="1"/>
      <protection locked="0"/>
    </xf>
    <xf numFmtId="0" fontId="34" fillId="3" borderId="7" xfId="11" applyFont="1" applyFill="1" applyBorder="1" applyAlignment="1" applyProtection="1">
      <alignment horizontal="center" vertical="center"/>
      <protection locked="0"/>
    </xf>
    <xf numFmtId="0" fontId="34" fillId="3" borderId="8" xfId="11" applyFont="1" applyFill="1" applyBorder="1" applyAlignment="1" applyProtection="1">
      <alignment horizontal="center" vertical="center"/>
      <protection locked="0"/>
    </xf>
    <xf numFmtId="0" fontId="34" fillId="3" borderId="7" xfId="11" applyFont="1" applyFill="1" applyBorder="1" applyAlignment="1" applyProtection="1">
      <alignment horizontal="center" vertical="center" wrapText="1"/>
      <protection locked="0"/>
    </xf>
    <xf numFmtId="0" fontId="34" fillId="3" borderId="8" xfId="11" applyFont="1" applyFill="1" applyBorder="1" applyAlignment="1" applyProtection="1">
      <alignment horizontal="center" vertical="center" wrapText="1"/>
      <protection locked="0"/>
    </xf>
    <xf numFmtId="0" fontId="33" fillId="2" borderId="1" xfId="12" applyFont="1" applyFill="1" applyBorder="1" applyAlignment="1" applyProtection="1">
      <alignment horizontal="center" vertical="center" wrapText="1"/>
      <protection locked="0"/>
    </xf>
    <xf numFmtId="0" fontId="33" fillId="2" borderId="2" xfId="12" applyFont="1" applyFill="1" applyBorder="1" applyAlignment="1" applyProtection="1">
      <alignment horizontal="center" vertical="center" wrapText="1"/>
      <protection locked="0"/>
    </xf>
    <xf numFmtId="0" fontId="33" fillId="2" borderId="3" xfId="12" applyFont="1" applyFill="1" applyBorder="1" applyAlignment="1" applyProtection="1">
      <alignment horizontal="center" vertical="center" wrapText="1"/>
      <protection locked="0"/>
    </xf>
    <xf numFmtId="0" fontId="33" fillId="2" borderId="4" xfId="12" applyFont="1" applyFill="1" applyBorder="1" applyAlignment="1" applyProtection="1">
      <alignment horizontal="center" vertical="center" wrapText="1"/>
      <protection locked="0"/>
    </xf>
    <xf numFmtId="0" fontId="33" fillId="2" borderId="5" xfId="12" applyFont="1" applyFill="1" applyBorder="1" applyAlignment="1" applyProtection="1">
      <alignment horizontal="center" vertical="center" wrapText="1"/>
      <protection locked="0"/>
    </xf>
    <xf numFmtId="0" fontId="33" fillId="2" borderId="6" xfId="12" applyFont="1" applyFill="1" applyBorder="1" applyAlignment="1" applyProtection="1">
      <alignment horizontal="center" vertical="center" wrapText="1"/>
      <protection locked="0"/>
    </xf>
    <xf numFmtId="0" fontId="34" fillId="3" borderId="7" xfId="12" applyFont="1" applyFill="1" applyBorder="1" applyAlignment="1" applyProtection="1">
      <alignment horizontal="center" vertical="center"/>
      <protection locked="0"/>
    </xf>
    <xf numFmtId="0" fontId="34" fillId="3" borderId="8" xfId="12" applyFont="1" applyFill="1" applyBorder="1" applyAlignment="1" applyProtection="1">
      <alignment horizontal="center" vertical="center"/>
      <protection locked="0"/>
    </xf>
    <xf numFmtId="0" fontId="34" fillId="3" borderId="7" xfId="12" applyFont="1" applyFill="1" applyBorder="1" applyAlignment="1" applyProtection="1">
      <alignment horizontal="center" vertical="center" wrapText="1"/>
      <protection locked="0"/>
    </xf>
    <xf numFmtId="0" fontId="34" fillId="3" borderId="8" xfId="12" applyFont="1" applyFill="1" applyBorder="1" applyAlignment="1" applyProtection="1">
      <alignment horizontal="center" vertical="center" wrapText="1"/>
      <protection locked="0"/>
    </xf>
    <xf numFmtId="0" fontId="33" fillId="2" borderId="1" xfId="13" applyFont="1" applyFill="1" applyBorder="1" applyAlignment="1" applyProtection="1">
      <alignment horizontal="center" vertical="center" wrapText="1"/>
      <protection locked="0"/>
    </xf>
    <xf numFmtId="0" fontId="33" fillId="2" borderId="2" xfId="13" applyFont="1" applyFill="1" applyBorder="1" applyAlignment="1" applyProtection="1">
      <alignment horizontal="center" vertical="center" wrapText="1"/>
      <protection locked="0"/>
    </xf>
    <xf numFmtId="0" fontId="33" fillId="2" borderId="3" xfId="13" applyFont="1" applyFill="1" applyBorder="1" applyAlignment="1" applyProtection="1">
      <alignment horizontal="center" vertical="center" wrapText="1"/>
      <protection locked="0"/>
    </xf>
    <xf numFmtId="0" fontId="33" fillId="2" borderId="4" xfId="13" applyFont="1" applyFill="1" applyBorder="1" applyAlignment="1" applyProtection="1">
      <alignment horizontal="center" vertical="center" wrapText="1"/>
      <protection locked="0"/>
    </xf>
    <xf numFmtId="0" fontId="33" fillId="2" borderId="5" xfId="13" applyFont="1" applyFill="1" applyBorder="1" applyAlignment="1" applyProtection="1">
      <alignment horizontal="center" vertical="center" wrapText="1"/>
      <protection locked="0"/>
    </xf>
    <xf numFmtId="0" fontId="33" fillId="2" borderId="6" xfId="13" applyFont="1" applyFill="1" applyBorder="1" applyAlignment="1" applyProtection="1">
      <alignment horizontal="center" vertical="center" wrapText="1"/>
      <protection locked="0"/>
    </xf>
    <xf numFmtId="0" fontId="34" fillId="3" borderId="7" xfId="13" applyFont="1" applyFill="1" applyBorder="1" applyAlignment="1" applyProtection="1">
      <alignment horizontal="center" vertical="center"/>
      <protection locked="0"/>
    </xf>
    <xf numFmtId="0" fontId="34" fillId="3" borderId="8" xfId="13" applyFont="1" applyFill="1" applyBorder="1" applyAlignment="1" applyProtection="1">
      <alignment horizontal="center" vertical="center"/>
      <protection locked="0"/>
    </xf>
    <xf numFmtId="0" fontId="34" fillId="3" borderId="7" xfId="13" applyFont="1" applyFill="1" applyBorder="1" applyAlignment="1" applyProtection="1">
      <alignment horizontal="center" vertical="center" wrapText="1"/>
      <protection locked="0"/>
    </xf>
    <xf numFmtId="0" fontId="34" fillId="3" borderId="8" xfId="13" applyFont="1" applyFill="1" applyBorder="1" applyAlignment="1" applyProtection="1">
      <alignment horizontal="center" vertical="center" wrapText="1"/>
      <protection locked="0"/>
    </xf>
    <xf numFmtId="0" fontId="33" fillId="2" borderId="1" xfId="14" applyFont="1" applyFill="1" applyBorder="1" applyAlignment="1" applyProtection="1">
      <alignment horizontal="center" vertical="center" wrapText="1"/>
      <protection locked="0"/>
    </xf>
    <xf numFmtId="0" fontId="33" fillId="2" borderId="2" xfId="14" applyFont="1" applyFill="1" applyBorder="1" applyAlignment="1" applyProtection="1">
      <alignment horizontal="center" vertical="center" wrapText="1"/>
      <protection locked="0"/>
    </xf>
    <xf numFmtId="0" fontId="33" fillId="2" borderId="3" xfId="14" applyFont="1" applyFill="1" applyBorder="1" applyAlignment="1" applyProtection="1">
      <alignment horizontal="center" vertical="center" wrapText="1"/>
      <protection locked="0"/>
    </xf>
    <xf numFmtId="0" fontId="33" fillId="2" borderId="4" xfId="14" applyFont="1" applyFill="1" applyBorder="1" applyAlignment="1" applyProtection="1">
      <alignment horizontal="center" vertical="center" wrapText="1"/>
      <protection locked="0"/>
    </xf>
    <xf numFmtId="0" fontId="33" fillId="2" borderId="5" xfId="14" applyFont="1" applyFill="1" applyBorder="1" applyAlignment="1" applyProtection="1">
      <alignment horizontal="center" vertical="center" wrapText="1"/>
      <protection locked="0"/>
    </xf>
    <xf numFmtId="0" fontId="33" fillId="2" borderId="6" xfId="14" applyFont="1" applyFill="1" applyBorder="1" applyAlignment="1" applyProtection="1">
      <alignment horizontal="center" vertical="center" wrapText="1"/>
      <protection locked="0"/>
    </xf>
    <xf numFmtId="0" fontId="34" fillId="3" borderId="7" xfId="14" applyFont="1" applyFill="1" applyBorder="1" applyAlignment="1" applyProtection="1">
      <alignment horizontal="center" vertical="center"/>
      <protection locked="0"/>
    </xf>
    <xf numFmtId="0" fontId="34" fillId="3" borderId="8" xfId="14" applyFont="1" applyFill="1" applyBorder="1" applyAlignment="1" applyProtection="1">
      <alignment horizontal="center" vertical="center"/>
      <protection locked="0"/>
    </xf>
    <xf numFmtId="0" fontId="34" fillId="3" borderId="7" xfId="14" applyFont="1" applyFill="1" applyBorder="1" applyAlignment="1" applyProtection="1">
      <alignment horizontal="center" vertical="center" wrapText="1"/>
      <protection locked="0"/>
    </xf>
    <xf numFmtId="0" fontId="34" fillId="3" borderId="8" xfId="14" applyFont="1" applyFill="1" applyBorder="1" applyAlignment="1" applyProtection="1">
      <alignment horizontal="center" vertical="center" wrapText="1"/>
      <protection locked="0"/>
    </xf>
    <xf numFmtId="0" fontId="33" fillId="2" borderId="1" xfId="15" applyFont="1" applyFill="1" applyBorder="1" applyAlignment="1" applyProtection="1">
      <alignment horizontal="center" vertical="center" wrapText="1"/>
      <protection locked="0"/>
    </xf>
    <xf numFmtId="0" fontId="33" fillId="2" borderId="2" xfId="15" applyFont="1" applyFill="1" applyBorder="1" applyAlignment="1" applyProtection="1">
      <alignment horizontal="center" vertical="center" wrapText="1"/>
      <protection locked="0"/>
    </xf>
    <xf numFmtId="0" fontId="33" fillId="2" borderId="3" xfId="15" applyFont="1" applyFill="1" applyBorder="1" applyAlignment="1" applyProtection="1">
      <alignment horizontal="center" vertical="center" wrapText="1"/>
      <protection locked="0"/>
    </xf>
    <xf numFmtId="0" fontId="33" fillId="2" borderId="4" xfId="15" applyFont="1" applyFill="1" applyBorder="1" applyAlignment="1" applyProtection="1">
      <alignment horizontal="center" vertical="center" wrapText="1"/>
      <protection locked="0"/>
    </xf>
    <xf numFmtId="0" fontId="33" fillId="2" borderId="5" xfId="15" applyFont="1" applyFill="1" applyBorder="1" applyAlignment="1" applyProtection="1">
      <alignment horizontal="center" vertical="center" wrapText="1"/>
      <protection locked="0"/>
    </xf>
    <xf numFmtId="0" fontId="33" fillId="2" borderId="6" xfId="15" applyFont="1" applyFill="1" applyBorder="1" applyAlignment="1" applyProtection="1">
      <alignment horizontal="center" vertical="center" wrapText="1"/>
      <protection locked="0"/>
    </xf>
    <xf numFmtId="0" fontId="34" fillId="3" borderId="7" xfId="15" applyFont="1" applyFill="1" applyBorder="1" applyAlignment="1" applyProtection="1">
      <alignment horizontal="center" vertical="center"/>
      <protection locked="0"/>
    </xf>
    <xf numFmtId="0" fontId="34" fillId="3" borderId="8" xfId="15" applyFont="1" applyFill="1" applyBorder="1" applyAlignment="1" applyProtection="1">
      <alignment horizontal="center" vertical="center"/>
      <protection locked="0"/>
    </xf>
    <xf numFmtId="0" fontId="34" fillId="3" borderId="7" xfId="15" applyFont="1" applyFill="1" applyBorder="1" applyAlignment="1" applyProtection="1">
      <alignment horizontal="center" vertical="center" wrapText="1"/>
      <protection locked="0"/>
    </xf>
    <xf numFmtId="0" fontId="34" fillId="3" borderId="8" xfId="15" applyFont="1" applyFill="1" applyBorder="1" applyAlignment="1" applyProtection="1">
      <alignment horizontal="center" vertical="center" wrapText="1"/>
      <protection locked="0"/>
    </xf>
    <xf numFmtId="0" fontId="33" fillId="2" borderId="1" xfId="16" applyFont="1" applyFill="1" applyBorder="1" applyAlignment="1" applyProtection="1">
      <alignment horizontal="center" vertical="center" wrapText="1"/>
      <protection locked="0"/>
    </xf>
    <xf numFmtId="0" fontId="33" fillId="2" borderId="2" xfId="16" applyFont="1" applyFill="1" applyBorder="1" applyAlignment="1" applyProtection="1">
      <alignment horizontal="center" vertical="center" wrapText="1"/>
      <protection locked="0"/>
    </xf>
    <xf numFmtId="0" fontId="33" fillId="2" borderId="3" xfId="16" applyFont="1" applyFill="1" applyBorder="1" applyAlignment="1" applyProtection="1">
      <alignment horizontal="center" vertical="center" wrapText="1"/>
      <protection locked="0"/>
    </xf>
    <xf numFmtId="0" fontId="33" fillId="2" borderId="4" xfId="16" applyFont="1" applyFill="1" applyBorder="1" applyAlignment="1" applyProtection="1">
      <alignment horizontal="center" vertical="center" wrapText="1"/>
      <protection locked="0"/>
    </xf>
    <xf numFmtId="0" fontId="33" fillId="2" borderId="5" xfId="16" applyFont="1" applyFill="1" applyBorder="1" applyAlignment="1" applyProtection="1">
      <alignment horizontal="center" vertical="center" wrapText="1"/>
      <protection locked="0"/>
    </xf>
    <xf numFmtId="0" fontId="33" fillId="2" borderId="6" xfId="16" applyFont="1" applyFill="1" applyBorder="1" applyAlignment="1" applyProtection="1">
      <alignment horizontal="center" vertical="center" wrapText="1"/>
      <protection locked="0"/>
    </xf>
    <xf numFmtId="0" fontId="34" fillId="3" borderId="7" xfId="16" applyFont="1" applyFill="1" applyBorder="1" applyAlignment="1" applyProtection="1">
      <alignment horizontal="center" vertical="center"/>
      <protection locked="0"/>
    </xf>
    <xf numFmtId="0" fontId="34" fillId="3" borderId="8" xfId="16" applyFont="1" applyFill="1" applyBorder="1" applyAlignment="1" applyProtection="1">
      <alignment horizontal="center" vertical="center"/>
      <protection locked="0"/>
    </xf>
    <xf numFmtId="0" fontId="34" fillId="3" borderId="7" xfId="16" applyFont="1" applyFill="1" applyBorder="1" applyAlignment="1" applyProtection="1">
      <alignment horizontal="center" vertical="center" wrapText="1"/>
      <protection locked="0"/>
    </xf>
    <xf numFmtId="0" fontId="34" fillId="3" borderId="8" xfId="16" applyFont="1" applyFill="1" applyBorder="1" applyAlignment="1" applyProtection="1">
      <alignment horizontal="center" vertical="center" wrapText="1"/>
      <protection locked="0"/>
    </xf>
    <xf numFmtId="0" fontId="33" fillId="2" borderId="1" xfId="17" applyFont="1" applyFill="1" applyBorder="1" applyAlignment="1" applyProtection="1">
      <alignment horizontal="center" vertical="center" wrapText="1"/>
      <protection locked="0"/>
    </xf>
    <xf numFmtId="0" fontId="33" fillId="2" borderId="2" xfId="17" applyFont="1" applyFill="1" applyBorder="1" applyAlignment="1" applyProtection="1">
      <alignment horizontal="center" vertical="center" wrapText="1"/>
      <protection locked="0"/>
    </xf>
    <xf numFmtId="0" fontId="33" fillId="2" borderId="3" xfId="17" applyFont="1" applyFill="1" applyBorder="1" applyAlignment="1" applyProtection="1">
      <alignment horizontal="center" vertical="center" wrapText="1"/>
      <protection locked="0"/>
    </xf>
    <xf numFmtId="0" fontId="33" fillId="2" borderId="4" xfId="17" applyFont="1" applyFill="1" applyBorder="1" applyAlignment="1" applyProtection="1">
      <alignment horizontal="center" vertical="center" wrapText="1"/>
      <protection locked="0"/>
    </xf>
    <xf numFmtId="0" fontId="33" fillId="2" borderId="5" xfId="17" applyFont="1" applyFill="1" applyBorder="1" applyAlignment="1" applyProtection="1">
      <alignment horizontal="center" vertical="center" wrapText="1"/>
      <protection locked="0"/>
    </xf>
    <xf numFmtId="0" fontId="33" fillId="2" borderId="6" xfId="17" applyFont="1" applyFill="1" applyBorder="1" applyAlignment="1" applyProtection="1">
      <alignment horizontal="center" vertical="center" wrapText="1"/>
      <protection locked="0"/>
    </xf>
    <xf numFmtId="0" fontId="34" fillId="3" borderId="7" xfId="17" applyFont="1" applyFill="1" applyBorder="1" applyAlignment="1" applyProtection="1">
      <alignment horizontal="center" vertical="center"/>
      <protection locked="0"/>
    </xf>
    <xf numFmtId="0" fontId="34" fillId="3" borderId="8" xfId="17" applyFont="1" applyFill="1" applyBorder="1" applyAlignment="1" applyProtection="1">
      <alignment horizontal="center" vertical="center"/>
      <protection locked="0"/>
    </xf>
    <xf numFmtId="0" fontId="34" fillId="3" borderId="7" xfId="17" applyFont="1" applyFill="1" applyBorder="1" applyAlignment="1" applyProtection="1">
      <alignment horizontal="center" vertical="center" wrapText="1"/>
      <protection locked="0"/>
    </xf>
    <xf numFmtId="0" fontId="34" fillId="3" borderId="8" xfId="17" applyFont="1" applyFill="1" applyBorder="1" applyAlignment="1" applyProtection="1">
      <alignment horizontal="center" vertical="center" wrapText="1"/>
      <protection locked="0"/>
    </xf>
    <xf numFmtId="0" fontId="33" fillId="2" borderId="1" xfId="18" applyFont="1" applyFill="1" applyBorder="1" applyAlignment="1" applyProtection="1">
      <alignment horizontal="center" vertical="center" wrapText="1"/>
      <protection locked="0"/>
    </xf>
    <xf numFmtId="0" fontId="33" fillId="2" borderId="2" xfId="18" applyFont="1" applyFill="1" applyBorder="1" applyAlignment="1" applyProtection="1">
      <alignment horizontal="center" vertical="center" wrapText="1"/>
      <protection locked="0"/>
    </xf>
    <xf numFmtId="0" fontId="33" fillId="2" borderId="3" xfId="18" applyFont="1" applyFill="1" applyBorder="1" applyAlignment="1" applyProtection="1">
      <alignment horizontal="center" vertical="center" wrapText="1"/>
      <protection locked="0"/>
    </xf>
    <xf numFmtId="0" fontId="33" fillId="2" borderId="4" xfId="18" applyFont="1" applyFill="1" applyBorder="1" applyAlignment="1" applyProtection="1">
      <alignment horizontal="center" vertical="center" wrapText="1"/>
      <protection locked="0"/>
    </xf>
    <xf numFmtId="0" fontId="33" fillId="2" borderId="5" xfId="18" applyFont="1" applyFill="1" applyBorder="1" applyAlignment="1" applyProtection="1">
      <alignment horizontal="center" vertical="center" wrapText="1"/>
      <protection locked="0"/>
    </xf>
    <xf numFmtId="0" fontId="33" fillId="2" borderId="6" xfId="18" applyFont="1" applyFill="1" applyBorder="1" applyAlignment="1" applyProtection="1">
      <alignment horizontal="center" vertical="center" wrapText="1"/>
      <protection locked="0"/>
    </xf>
    <xf numFmtId="0" fontId="34" fillId="3" borderId="7" xfId="18" applyFont="1" applyFill="1" applyBorder="1" applyAlignment="1" applyProtection="1">
      <alignment horizontal="center" vertical="center"/>
      <protection locked="0"/>
    </xf>
    <xf numFmtId="0" fontId="34" fillId="3" borderId="8" xfId="18" applyFont="1" applyFill="1" applyBorder="1" applyAlignment="1" applyProtection="1">
      <alignment horizontal="center" vertical="center"/>
      <protection locked="0"/>
    </xf>
    <xf numFmtId="0" fontId="34" fillId="3" borderId="7" xfId="18" applyFont="1" applyFill="1" applyBorder="1" applyAlignment="1" applyProtection="1">
      <alignment horizontal="center" vertical="center" wrapText="1"/>
      <protection locked="0"/>
    </xf>
    <xf numFmtId="0" fontId="34" fillId="3" borderId="8" xfId="18" applyFont="1" applyFill="1" applyBorder="1" applyAlignment="1" applyProtection="1">
      <alignment horizontal="center" vertical="center" wrapText="1"/>
      <protection locked="0"/>
    </xf>
    <xf numFmtId="0" fontId="33" fillId="2" borderId="1" xfId="19" applyFont="1" applyFill="1" applyBorder="1" applyAlignment="1" applyProtection="1">
      <alignment horizontal="center" vertical="center" wrapText="1"/>
      <protection locked="0"/>
    </xf>
    <xf numFmtId="0" fontId="33" fillId="2" borderId="2" xfId="19" applyFont="1" applyFill="1" applyBorder="1" applyAlignment="1" applyProtection="1">
      <alignment horizontal="center" vertical="center" wrapText="1"/>
      <protection locked="0"/>
    </xf>
    <xf numFmtId="0" fontId="33" fillId="2" borderId="3" xfId="19" applyFont="1" applyFill="1" applyBorder="1" applyAlignment="1" applyProtection="1">
      <alignment horizontal="center" vertical="center" wrapText="1"/>
      <protection locked="0"/>
    </xf>
    <xf numFmtId="0" fontId="33" fillId="2" borderId="4" xfId="19" applyFont="1" applyFill="1" applyBorder="1" applyAlignment="1" applyProtection="1">
      <alignment horizontal="center" vertical="center" wrapText="1"/>
      <protection locked="0"/>
    </xf>
    <xf numFmtId="0" fontId="33" fillId="2" borderId="5" xfId="19" applyFont="1" applyFill="1" applyBorder="1" applyAlignment="1" applyProtection="1">
      <alignment horizontal="center" vertical="center" wrapText="1"/>
      <protection locked="0"/>
    </xf>
    <xf numFmtId="0" fontId="33" fillId="2" borderId="6" xfId="19" applyFont="1" applyFill="1" applyBorder="1" applyAlignment="1" applyProtection="1">
      <alignment horizontal="center" vertical="center" wrapText="1"/>
      <protection locked="0"/>
    </xf>
    <xf numFmtId="0" fontId="34" fillId="3" borderId="7" xfId="19" applyFont="1" applyFill="1" applyBorder="1" applyAlignment="1" applyProtection="1">
      <alignment horizontal="center" vertical="center"/>
      <protection locked="0"/>
    </xf>
    <xf numFmtId="0" fontId="34" fillId="3" borderId="8" xfId="19" applyFont="1" applyFill="1" applyBorder="1" applyAlignment="1" applyProtection="1">
      <alignment horizontal="center" vertical="center"/>
      <protection locked="0"/>
    </xf>
    <xf numFmtId="0" fontId="34" fillId="3" borderId="7" xfId="19" applyFont="1" applyFill="1" applyBorder="1" applyAlignment="1" applyProtection="1">
      <alignment horizontal="center" vertical="center" wrapText="1"/>
      <protection locked="0"/>
    </xf>
    <xf numFmtId="0" fontId="34" fillId="3" borderId="8" xfId="19" applyFont="1" applyFill="1" applyBorder="1" applyAlignment="1" applyProtection="1">
      <alignment horizontal="center" vertical="center" wrapText="1"/>
      <protection locked="0"/>
    </xf>
    <xf numFmtId="0" fontId="33" fillId="2" borderId="1" xfId="20" applyFont="1" applyFill="1" applyBorder="1" applyAlignment="1" applyProtection="1">
      <alignment horizontal="center" vertical="center" wrapText="1"/>
      <protection locked="0"/>
    </xf>
    <xf numFmtId="0" fontId="33" fillId="2" borderId="2" xfId="20" applyFont="1" applyFill="1" applyBorder="1" applyAlignment="1" applyProtection="1">
      <alignment horizontal="center" vertical="center" wrapText="1"/>
      <protection locked="0"/>
    </xf>
    <xf numFmtId="0" fontId="33" fillId="2" borderId="3" xfId="20" applyFont="1" applyFill="1" applyBorder="1" applyAlignment="1" applyProtection="1">
      <alignment horizontal="center" vertical="center" wrapText="1"/>
      <protection locked="0"/>
    </xf>
    <xf numFmtId="0" fontId="33" fillId="2" borderId="4" xfId="20" applyFont="1" applyFill="1" applyBorder="1" applyAlignment="1" applyProtection="1">
      <alignment horizontal="center" vertical="center" wrapText="1"/>
      <protection locked="0"/>
    </xf>
    <xf numFmtId="0" fontId="33" fillId="2" borderId="5" xfId="20" applyFont="1" applyFill="1" applyBorder="1" applyAlignment="1" applyProtection="1">
      <alignment horizontal="center" vertical="center" wrapText="1"/>
      <protection locked="0"/>
    </xf>
    <xf numFmtId="0" fontId="33" fillId="2" borderId="6" xfId="20" applyFont="1" applyFill="1" applyBorder="1" applyAlignment="1" applyProtection="1">
      <alignment horizontal="center" vertical="center" wrapText="1"/>
      <protection locked="0"/>
    </xf>
    <xf numFmtId="0" fontId="34" fillId="3" borderId="7" xfId="20" applyFont="1" applyFill="1" applyBorder="1" applyAlignment="1" applyProtection="1">
      <alignment horizontal="center" vertical="center"/>
      <protection locked="0"/>
    </xf>
    <xf numFmtId="0" fontId="34" fillId="3" borderId="8" xfId="20" applyFont="1" applyFill="1" applyBorder="1" applyAlignment="1" applyProtection="1">
      <alignment horizontal="center" vertical="center"/>
      <protection locked="0"/>
    </xf>
    <xf numFmtId="0" fontId="34" fillId="3" borderId="7" xfId="20" applyFont="1" applyFill="1" applyBorder="1" applyAlignment="1" applyProtection="1">
      <alignment horizontal="center" vertical="center" wrapText="1"/>
      <protection locked="0"/>
    </xf>
    <xf numFmtId="0" fontId="34" fillId="3" borderId="8" xfId="20" applyFont="1" applyFill="1" applyBorder="1" applyAlignment="1" applyProtection="1">
      <alignment horizontal="center" vertical="center" wrapText="1"/>
      <protection locked="0"/>
    </xf>
    <xf numFmtId="0" fontId="33" fillId="2" borderId="1" xfId="21" applyFont="1" applyFill="1" applyBorder="1" applyAlignment="1" applyProtection="1">
      <alignment horizontal="center" vertical="center" wrapText="1"/>
      <protection locked="0"/>
    </xf>
    <xf numFmtId="0" fontId="33" fillId="2" borderId="2" xfId="21" applyFont="1" applyFill="1" applyBorder="1" applyAlignment="1" applyProtection="1">
      <alignment horizontal="center" vertical="center" wrapText="1"/>
      <protection locked="0"/>
    </xf>
    <xf numFmtId="0" fontId="33" fillId="2" borderId="3" xfId="21" applyFont="1" applyFill="1" applyBorder="1" applyAlignment="1" applyProtection="1">
      <alignment horizontal="center" vertical="center" wrapText="1"/>
      <protection locked="0"/>
    </xf>
    <xf numFmtId="0" fontId="33" fillId="2" borderId="4" xfId="21" applyFont="1" applyFill="1" applyBorder="1" applyAlignment="1" applyProtection="1">
      <alignment horizontal="center" vertical="center" wrapText="1"/>
      <protection locked="0"/>
    </xf>
    <xf numFmtId="0" fontId="33" fillId="2" borderId="5" xfId="21" applyFont="1" applyFill="1" applyBorder="1" applyAlignment="1" applyProtection="1">
      <alignment horizontal="center" vertical="center" wrapText="1"/>
      <protection locked="0"/>
    </xf>
    <xf numFmtId="0" fontId="33" fillId="2" borderId="6" xfId="21" applyFont="1" applyFill="1" applyBorder="1" applyAlignment="1" applyProtection="1">
      <alignment horizontal="center" vertical="center" wrapText="1"/>
      <protection locked="0"/>
    </xf>
    <xf numFmtId="0" fontId="34" fillId="3" borderId="7" xfId="21" applyFont="1" applyFill="1" applyBorder="1" applyAlignment="1" applyProtection="1">
      <alignment horizontal="center" vertical="center"/>
      <protection locked="0"/>
    </xf>
    <xf numFmtId="0" fontId="34" fillId="3" borderId="8" xfId="21" applyFont="1" applyFill="1" applyBorder="1" applyAlignment="1" applyProtection="1">
      <alignment horizontal="center" vertical="center"/>
      <protection locked="0"/>
    </xf>
    <xf numFmtId="0" fontId="34" fillId="3" borderId="7" xfId="21" applyFont="1" applyFill="1" applyBorder="1" applyAlignment="1" applyProtection="1">
      <alignment horizontal="center" vertical="center" wrapText="1"/>
      <protection locked="0"/>
    </xf>
    <xf numFmtId="0" fontId="34" fillId="3" borderId="8" xfId="21" applyFont="1" applyFill="1" applyBorder="1" applyAlignment="1" applyProtection="1">
      <alignment horizontal="center" vertical="center" wrapText="1"/>
      <protection locked="0"/>
    </xf>
    <xf numFmtId="0" fontId="33" fillId="2" borderId="1" xfId="22" applyFont="1" applyFill="1" applyBorder="1" applyAlignment="1" applyProtection="1">
      <alignment horizontal="center" vertical="center" wrapText="1"/>
      <protection locked="0"/>
    </xf>
    <xf numFmtId="0" fontId="33" fillId="2" borderId="2" xfId="22" applyFont="1" applyFill="1" applyBorder="1" applyAlignment="1" applyProtection="1">
      <alignment horizontal="center" vertical="center" wrapText="1"/>
      <protection locked="0"/>
    </xf>
    <xf numFmtId="0" fontId="33" fillId="2" borderId="3" xfId="22" applyFont="1" applyFill="1" applyBorder="1" applyAlignment="1" applyProtection="1">
      <alignment horizontal="center" vertical="center" wrapText="1"/>
      <protection locked="0"/>
    </xf>
    <xf numFmtId="0" fontId="33" fillId="2" borderId="4" xfId="22" applyFont="1" applyFill="1" applyBorder="1" applyAlignment="1" applyProtection="1">
      <alignment horizontal="center" vertical="center" wrapText="1"/>
      <protection locked="0"/>
    </xf>
    <xf numFmtId="0" fontId="33" fillId="2" borderId="5" xfId="22" applyFont="1" applyFill="1" applyBorder="1" applyAlignment="1" applyProtection="1">
      <alignment horizontal="center" vertical="center" wrapText="1"/>
      <protection locked="0"/>
    </xf>
    <xf numFmtId="0" fontId="33" fillId="2" borderId="6" xfId="22" applyFont="1" applyFill="1" applyBorder="1" applyAlignment="1" applyProtection="1">
      <alignment horizontal="center" vertical="center" wrapText="1"/>
      <protection locked="0"/>
    </xf>
    <xf numFmtId="0" fontId="34" fillId="3" borderId="7" xfId="22" applyFont="1" applyFill="1" applyBorder="1" applyAlignment="1" applyProtection="1">
      <alignment horizontal="center" vertical="center"/>
      <protection locked="0"/>
    </xf>
    <xf numFmtId="0" fontId="34" fillId="3" borderId="8" xfId="22" applyFont="1" applyFill="1" applyBorder="1" applyAlignment="1" applyProtection="1">
      <alignment horizontal="center" vertical="center"/>
      <protection locked="0"/>
    </xf>
    <xf numFmtId="0" fontId="34" fillId="3" borderId="7" xfId="22" applyFont="1" applyFill="1" applyBorder="1" applyAlignment="1" applyProtection="1">
      <alignment horizontal="center" vertical="center" wrapText="1"/>
      <protection locked="0"/>
    </xf>
    <xf numFmtId="0" fontId="34" fillId="3" borderId="8" xfId="22" applyFont="1" applyFill="1" applyBorder="1" applyAlignment="1" applyProtection="1">
      <alignment horizontal="center" vertical="center" wrapText="1"/>
      <protection locked="0"/>
    </xf>
    <xf numFmtId="0" fontId="33" fillId="2" borderId="1" xfId="23" applyFont="1" applyFill="1" applyBorder="1" applyAlignment="1" applyProtection="1">
      <alignment horizontal="center" vertical="center" wrapText="1"/>
      <protection locked="0"/>
    </xf>
    <xf numFmtId="0" fontId="33" fillId="2" borderId="2" xfId="23" applyFont="1" applyFill="1" applyBorder="1" applyAlignment="1" applyProtection="1">
      <alignment horizontal="center" vertical="center" wrapText="1"/>
      <protection locked="0"/>
    </xf>
    <xf numFmtId="0" fontId="33" fillId="2" borderId="3" xfId="23" applyFont="1" applyFill="1" applyBorder="1" applyAlignment="1" applyProtection="1">
      <alignment horizontal="center" vertical="center" wrapText="1"/>
      <protection locked="0"/>
    </xf>
    <xf numFmtId="0" fontId="33" fillId="2" borderId="4" xfId="23" applyFont="1" applyFill="1" applyBorder="1" applyAlignment="1" applyProtection="1">
      <alignment horizontal="center" vertical="center" wrapText="1"/>
      <protection locked="0"/>
    </xf>
    <xf numFmtId="0" fontId="33" fillId="2" borderId="5" xfId="23" applyFont="1" applyFill="1" applyBorder="1" applyAlignment="1" applyProtection="1">
      <alignment horizontal="center" vertical="center" wrapText="1"/>
      <protection locked="0"/>
    </xf>
    <xf numFmtId="0" fontId="33" fillId="2" borderId="6" xfId="23" applyFont="1" applyFill="1" applyBorder="1" applyAlignment="1" applyProtection="1">
      <alignment horizontal="center" vertical="center" wrapText="1"/>
      <protection locked="0"/>
    </xf>
    <xf numFmtId="0" fontId="34" fillId="3" borderId="7" xfId="23" applyFont="1" applyFill="1" applyBorder="1" applyAlignment="1" applyProtection="1">
      <alignment horizontal="center" vertical="center"/>
      <protection locked="0"/>
    </xf>
    <xf numFmtId="0" fontId="34" fillId="3" borderId="8" xfId="23" applyFont="1" applyFill="1" applyBorder="1" applyAlignment="1" applyProtection="1">
      <alignment horizontal="center" vertical="center"/>
      <protection locked="0"/>
    </xf>
    <xf numFmtId="0" fontId="34" fillId="3" borderId="7" xfId="23" applyFont="1" applyFill="1" applyBorder="1" applyAlignment="1" applyProtection="1">
      <alignment horizontal="center" vertical="center" wrapText="1"/>
      <protection locked="0"/>
    </xf>
    <xf numFmtId="0" fontId="34" fillId="3" borderId="8" xfId="23" applyFont="1" applyFill="1" applyBorder="1" applyAlignment="1" applyProtection="1">
      <alignment horizontal="center" vertical="center" wrapText="1"/>
      <protection locked="0"/>
    </xf>
    <xf numFmtId="0" fontId="33" fillId="2" borderId="1" xfId="24" applyFont="1" applyFill="1" applyBorder="1" applyAlignment="1" applyProtection="1">
      <alignment horizontal="center" vertical="center" wrapText="1"/>
      <protection locked="0"/>
    </xf>
    <xf numFmtId="0" fontId="33" fillId="2" borderId="2" xfId="24" applyFont="1" applyFill="1" applyBorder="1" applyAlignment="1" applyProtection="1">
      <alignment horizontal="center" vertical="center" wrapText="1"/>
      <protection locked="0"/>
    </xf>
    <xf numFmtId="0" fontId="33" fillId="2" borderId="3" xfId="24" applyFont="1" applyFill="1" applyBorder="1" applyAlignment="1" applyProtection="1">
      <alignment horizontal="center" vertical="center" wrapText="1"/>
      <protection locked="0"/>
    </xf>
    <xf numFmtId="0" fontId="33" fillId="2" borderId="4" xfId="24" applyFont="1" applyFill="1" applyBorder="1" applyAlignment="1" applyProtection="1">
      <alignment horizontal="center" vertical="center" wrapText="1"/>
      <protection locked="0"/>
    </xf>
    <xf numFmtId="0" fontId="33" fillId="2" borderId="5" xfId="24" applyFont="1" applyFill="1" applyBorder="1" applyAlignment="1" applyProtection="1">
      <alignment horizontal="center" vertical="center" wrapText="1"/>
      <protection locked="0"/>
    </xf>
    <xf numFmtId="0" fontId="33" fillId="2" borderId="6" xfId="24" applyFont="1" applyFill="1" applyBorder="1" applyAlignment="1" applyProtection="1">
      <alignment horizontal="center" vertical="center" wrapText="1"/>
      <protection locked="0"/>
    </xf>
    <xf numFmtId="0" fontId="34" fillId="3" borderId="7" xfId="24" applyFont="1" applyFill="1" applyBorder="1" applyAlignment="1" applyProtection="1">
      <alignment horizontal="center" vertical="center"/>
      <protection locked="0"/>
    </xf>
    <xf numFmtId="0" fontId="34" fillId="3" borderId="8" xfId="24" applyFont="1" applyFill="1" applyBorder="1" applyAlignment="1" applyProtection="1">
      <alignment horizontal="center" vertical="center"/>
      <protection locked="0"/>
    </xf>
    <xf numFmtId="0" fontId="34" fillId="3" borderId="7" xfId="24" applyFont="1" applyFill="1" applyBorder="1" applyAlignment="1" applyProtection="1">
      <alignment horizontal="center" vertical="center" wrapText="1"/>
      <protection locked="0"/>
    </xf>
    <xf numFmtId="0" fontId="34" fillId="3" borderId="8" xfId="24" applyFont="1" applyFill="1" applyBorder="1" applyAlignment="1" applyProtection="1">
      <alignment horizontal="center" vertical="center" wrapText="1"/>
      <protection locked="0"/>
    </xf>
    <xf numFmtId="0" fontId="33" fillId="2" borderId="1" xfId="25" applyFont="1" applyFill="1" applyBorder="1" applyAlignment="1" applyProtection="1">
      <alignment horizontal="center" vertical="center" wrapText="1"/>
      <protection locked="0"/>
    </xf>
    <xf numFmtId="0" fontId="33" fillId="2" borderId="2" xfId="25" applyFont="1" applyFill="1" applyBorder="1" applyAlignment="1" applyProtection="1">
      <alignment horizontal="center" vertical="center" wrapText="1"/>
      <protection locked="0"/>
    </xf>
    <xf numFmtId="0" fontId="33" fillId="2" borderId="3" xfId="25" applyFont="1" applyFill="1" applyBorder="1" applyAlignment="1" applyProtection="1">
      <alignment horizontal="center" vertical="center" wrapText="1"/>
      <protection locked="0"/>
    </xf>
    <xf numFmtId="0" fontId="33" fillId="2" borderId="4" xfId="25" applyFont="1" applyFill="1" applyBorder="1" applyAlignment="1" applyProtection="1">
      <alignment horizontal="center" vertical="center" wrapText="1"/>
      <protection locked="0"/>
    </xf>
    <xf numFmtId="0" fontId="33" fillId="2" borderId="5" xfId="25" applyFont="1" applyFill="1" applyBorder="1" applyAlignment="1" applyProtection="1">
      <alignment horizontal="center" vertical="center" wrapText="1"/>
      <protection locked="0"/>
    </xf>
    <xf numFmtId="0" fontId="33" fillId="2" borderId="6" xfId="25" applyFont="1" applyFill="1" applyBorder="1" applyAlignment="1" applyProtection="1">
      <alignment horizontal="center" vertical="center" wrapText="1"/>
      <protection locked="0"/>
    </xf>
    <xf numFmtId="0" fontId="34" fillId="3" borderId="7" xfId="25" applyFont="1" applyFill="1" applyBorder="1" applyAlignment="1" applyProtection="1">
      <alignment horizontal="center" vertical="center"/>
      <protection locked="0"/>
    </xf>
    <xf numFmtId="0" fontId="34" fillId="3" borderId="8" xfId="25" applyFont="1" applyFill="1" applyBorder="1" applyAlignment="1" applyProtection="1">
      <alignment horizontal="center" vertical="center"/>
      <protection locked="0"/>
    </xf>
    <xf numFmtId="0" fontId="34" fillId="3" borderId="7" xfId="25" applyFont="1" applyFill="1" applyBorder="1" applyAlignment="1" applyProtection="1">
      <alignment horizontal="center" vertical="center" wrapText="1"/>
      <protection locked="0"/>
    </xf>
    <xf numFmtId="0" fontId="34" fillId="3" borderId="8" xfId="25" applyFont="1" applyFill="1" applyBorder="1" applyAlignment="1" applyProtection="1">
      <alignment horizontal="center" vertical="center" wrapText="1"/>
      <protection locked="0"/>
    </xf>
    <xf numFmtId="0" fontId="33" fillId="2" borderId="1" xfId="26" applyFont="1" applyFill="1" applyBorder="1" applyAlignment="1" applyProtection="1">
      <alignment horizontal="center" vertical="center" wrapText="1"/>
      <protection locked="0"/>
    </xf>
    <xf numFmtId="0" fontId="33" fillId="2" borderId="2" xfId="26" applyFont="1" applyFill="1" applyBorder="1" applyAlignment="1" applyProtection="1">
      <alignment horizontal="center" vertical="center" wrapText="1"/>
      <protection locked="0"/>
    </xf>
    <xf numFmtId="0" fontId="33" fillId="2" borderId="3" xfId="26" applyFont="1" applyFill="1" applyBorder="1" applyAlignment="1" applyProtection="1">
      <alignment horizontal="center" vertical="center" wrapText="1"/>
      <protection locked="0"/>
    </xf>
    <xf numFmtId="0" fontId="33" fillId="2" borderId="4" xfId="26" applyFont="1" applyFill="1" applyBorder="1" applyAlignment="1" applyProtection="1">
      <alignment horizontal="center" vertical="center" wrapText="1"/>
      <protection locked="0"/>
    </xf>
    <xf numFmtId="0" fontId="33" fillId="2" borderId="5" xfId="26" applyFont="1" applyFill="1" applyBorder="1" applyAlignment="1" applyProtection="1">
      <alignment horizontal="center" vertical="center" wrapText="1"/>
      <protection locked="0"/>
    </xf>
    <xf numFmtId="0" fontId="33" fillId="2" borderId="6" xfId="26" applyFont="1" applyFill="1" applyBorder="1" applyAlignment="1" applyProtection="1">
      <alignment horizontal="center" vertical="center" wrapText="1"/>
      <protection locked="0"/>
    </xf>
    <xf numFmtId="0" fontId="34" fillId="3" borderId="7" xfId="26" applyFont="1" applyFill="1" applyBorder="1" applyAlignment="1" applyProtection="1">
      <alignment horizontal="center" vertical="center"/>
      <protection locked="0"/>
    </xf>
    <xf numFmtId="0" fontId="34" fillId="3" borderId="8" xfId="26" applyFont="1" applyFill="1" applyBorder="1" applyAlignment="1" applyProtection="1">
      <alignment horizontal="center" vertical="center"/>
      <protection locked="0"/>
    </xf>
    <xf numFmtId="0" fontId="34" fillId="3" borderId="7" xfId="26" applyFont="1" applyFill="1" applyBorder="1" applyAlignment="1" applyProtection="1">
      <alignment horizontal="center" vertical="center" wrapText="1"/>
      <protection locked="0"/>
    </xf>
    <xf numFmtId="0" fontId="34" fillId="3" borderId="8" xfId="26" applyFont="1" applyFill="1" applyBorder="1" applyAlignment="1" applyProtection="1">
      <alignment horizontal="center" vertical="center" wrapText="1"/>
      <protection locked="0"/>
    </xf>
    <xf numFmtId="0" fontId="33" fillId="2" borderId="1" xfId="27" applyFont="1" applyFill="1" applyBorder="1" applyAlignment="1" applyProtection="1">
      <alignment horizontal="center" vertical="center" wrapText="1"/>
      <protection locked="0"/>
    </xf>
    <xf numFmtId="0" fontId="33" fillId="2" borderId="2" xfId="27" applyFont="1" applyFill="1" applyBorder="1" applyAlignment="1" applyProtection="1">
      <alignment horizontal="center" vertical="center" wrapText="1"/>
      <protection locked="0"/>
    </xf>
    <xf numFmtId="0" fontId="33" fillId="2" borderId="3" xfId="27" applyFont="1" applyFill="1" applyBorder="1" applyAlignment="1" applyProtection="1">
      <alignment horizontal="center" vertical="center" wrapText="1"/>
      <protection locked="0"/>
    </xf>
    <xf numFmtId="0" fontId="33" fillId="2" borderId="4" xfId="27" applyFont="1" applyFill="1" applyBorder="1" applyAlignment="1" applyProtection="1">
      <alignment horizontal="center" vertical="center" wrapText="1"/>
      <protection locked="0"/>
    </xf>
    <xf numFmtId="0" fontId="33" fillId="2" borderId="5" xfId="27" applyFont="1" applyFill="1" applyBorder="1" applyAlignment="1" applyProtection="1">
      <alignment horizontal="center" vertical="center" wrapText="1"/>
      <protection locked="0"/>
    </xf>
    <xf numFmtId="0" fontId="33" fillId="2" borderId="6" xfId="27" applyFont="1" applyFill="1" applyBorder="1" applyAlignment="1" applyProtection="1">
      <alignment horizontal="center" vertical="center" wrapText="1"/>
      <protection locked="0"/>
    </xf>
    <xf numFmtId="0" fontId="34" fillId="3" borderId="7" xfId="27" applyFont="1" applyFill="1" applyBorder="1" applyAlignment="1" applyProtection="1">
      <alignment horizontal="center" vertical="center"/>
      <protection locked="0"/>
    </xf>
    <xf numFmtId="0" fontId="34" fillId="3" borderId="8" xfId="27" applyFont="1" applyFill="1" applyBorder="1" applyAlignment="1" applyProtection="1">
      <alignment horizontal="center" vertical="center"/>
      <protection locked="0"/>
    </xf>
    <xf numFmtId="0" fontId="34" fillId="3" borderId="7" xfId="27" applyFont="1" applyFill="1" applyBorder="1" applyAlignment="1" applyProtection="1">
      <alignment horizontal="center" vertical="center" wrapText="1"/>
      <protection locked="0"/>
    </xf>
    <xf numFmtId="0" fontId="34" fillId="3" borderId="8" xfId="27" applyFont="1" applyFill="1" applyBorder="1" applyAlignment="1" applyProtection="1">
      <alignment horizontal="center" vertical="center" wrapText="1"/>
      <protection locked="0"/>
    </xf>
    <xf numFmtId="0" fontId="33" fillId="2" borderId="1" xfId="28" applyFont="1" applyFill="1" applyBorder="1" applyAlignment="1" applyProtection="1">
      <alignment horizontal="center" vertical="center" wrapText="1"/>
      <protection locked="0"/>
    </xf>
    <xf numFmtId="0" fontId="33" fillId="2" borderId="2" xfId="28" applyFont="1" applyFill="1" applyBorder="1" applyAlignment="1" applyProtection="1">
      <alignment horizontal="center" vertical="center" wrapText="1"/>
      <protection locked="0"/>
    </xf>
    <xf numFmtId="0" fontId="33" fillId="2" borderId="3" xfId="28" applyFont="1" applyFill="1" applyBorder="1" applyAlignment="1" applyProtection="1">
      <alignment horizontal="center" vertical="center" wrapText="1"/>
      <protection locked="0"/>
    </xf>
    <xf numFmtId="0" fontId="33" fillId="2" borderId="4" xfId="28" applyFont="1" applyFill="1" applyBorder="1" applyAlignment="1" applyProtection="1">
      <alignment horizontal="center" vertical="center" wrapText="1"/>
      <protection locked="0"/>
    </xf>
    <xf numFmtId="0" fontId="33" fillId="2" borderId="5" xfId="28" applyFont="1" applyFill="1" applyBorder="1" applyAlignment="1" applyProtection="1">
      <alignment horizontal="center" vertical="center" wrapText="1"/>
      <protection locked="0"/>
    </xf>
    <xf numFmtId="0" fontId="33" fillId="2" borderId="6" xfId="28" applyFont="1" applyFill="1" applyBorder="1" applyAlignment="1" applyProtection="1">
      <alignment horizontal="center" vertical="center" wrapText="1"/>
      <protection locked="0"/>
    </xf>
    <xf numFmtId="0" fontId="34" fillId="3" borderId="7" xfId="28" applyFont="1" applyFill="1" applyBorder="1" applyAlignment="1" applyProtection="1">
      <alignment horizontal="center" vertical="center"/>
      <protection locked="0"/>
    </xf>
    <xf numFmtId="0" fontId="34" fillId="3" borderId="8" xfId="28" applyFont="1" applyFill="1" applyBorder="1" applyAlignment="1" applyProtection="1">
      <alignment horizontal="center" vertical="center"/>
      <protection locked="0"/>
    </xf>
    <xf numFmtId="0" fontId="34" fillId="3" borderId="7" xfId="28" applyFont="1" applyFill="1" applyBorder="1" applyAlignment="1" applyProtection="1">
      <alignment horizontal="center" vertical="center" wrapText="1"/>
      <protection locked="0"/>
    </xf>
    <xf numFmtId="0" fontId="34" fillId="3" borderId="8" xfId="28" applyFont="1" applyFill="1" applyBorder="1" applyAlignment="1" applyProtection="1">
      <alignment horizontal="center" vertical="center" wrapText="1"/>
      <protection locked="0"/>
    </xf>
    <xf numFmtId="0" fontId="33" fillId="2" borderId="1" xfId="29" applyFont="1" applyFill="1" applyBorder="1" applyAlignment="1" applyProtection="1">
      <alignment horizontal="center" vertical="center" wrapText="1"/>
      <protection locked="0"/>
    </xf>
    <xf numFmtId="0" fontId="33" fillId="2" borderId="2" xfId="29" applyFont="1" applyFill="1" applyBorder="1" applyAlignment="1" applyProtection="1">
      <alignment horizontal="center" vertical="center" wrapText="1"/>
      <protection locked="0"/>
    </xf>
    <xf numFmtId="0" fontId="33" fillId="2" borderId="3" xfId="29" applyFont="1" applyFill="1" applyBorder="1" applyAlignment="1" applyProtection="1">
      <alignment horizontal="center" vertical="center" wrapText="1"/>
      <protection locked="0"/>
    </xf>
    <xf numFmtId="0" fontId="33" fillId="2" borderId="4" xfId="29" applyFont="1" applyFill="1" applyBorder="1" applyAlignment="1" applyProtection="1">
      <alignment horizontal="center" vertical="center" wrapText="1"/>
      <protection locked="0"/>
    </xf>
    <xf numFmtId="0" fontId="33" fillId="2" borderId="5" xfId="29" applyFont="1" applyFill="1" applyBorder="1" applyAlignment="1" applyProtection="1">
      <alignment horizontal="center" vertical="center" wrapText="1"/>
      <protection locked="0"/>
    </xf>
    <xf numFmtId="0" fontId="33" fillId="2" borderId="6" xfId="29" applyFont="1" applyFill="1" applyBorder="1" applyAlignment="1" applyProtection="1">
      <alignment horizontal="center" vertical="center" wrapText="1"/>
      <protection locked="0"/>
    </xf>
    <xf numFmtId="0" fontId="34" fillId="3" borderId="7" xfId="29" applyFont="1" applyFill="1" applyBorder="1" applyAlignment="1" applyProtection="1">
      <alignment horizontal="center" vertical="center"/>
      <protection locked="0"/>
    </xf>
    <xf numFmtId="0" fontId="34" fillId="3" borderId="8" xfId="29" applyFont="1" applyFill="1" applyBorder="1" applyAlignment="1" applyProtection="1">
      <alignment horizontal="center" vertical="center"/>
      <protection locked="0"/>
    </xf>
    <xf numFmtId="0" fontId="34" fillId="3" borderId="7" xfId="29" applyFont="1" applyFill="1" applyBorder="1" applyAlignment="1" applyProtection="1">
      <alignment horizontal="center" vertical="center" wrapText="1"/>
      <protection locked="0"/>
    </xf>
    <xf numFmtId="0" fontId="34" fillId="3" borderId="8" xfId="29" applyFont="1" applyFill="1" applyBorder="1" applyAlignment="1" applyProtection="1">
      <alignment horizontal="center" vertical="center" wrapText="1"/>
      <protection locked="0"/>
    </xf>
    <xf numFmtId="0" fontId="33" fillId="2" borderId="1" xfId="30" applyFont="1" applyFill="1" applyBorder="1" applyAlignment="1" applyProtection="1">
      <alignment horizontal="center" vertical="center" wrapText="1"/>
      <protection locked="0"/>
    </xf>
    <xf numFmtId="0" fontId="33" fillId="2" borderId="2" xfId="30" applyFont="1" applyFill="1" applyBorder="1" applyAlignment="1" applyProtection="1">
      <alignment horizontal="center" vertical="center" wrapText="1"/>
      <protection locked="0"/>
    </xf>
    <xf numFmtId="0" fontId="33" fillId="2" borderId="3" xfId="30" applyFont="1" applyFill="1" applyBorder="1" applyAlignment="1" applyProtection="1">
      <alignment horizontal="center" vertical="center" wrapText="1"/>
      <protection locked="0"/>
    </xf>
    <xf numFmtId="0" fontId="33" fillId="2" borderId="4" xfId="30" applyFont="1" applyFill="1" applyBorder="1" applyAlignment="1" applyProtection="1">
      <alignment horizontal="center" vertical="center" wrapText="1"/>
      <protection locked="0"/>
    </xf>
    <xf numFmtId="0" fontId="33" fillId="2" borderId="5" xfId="30" applyFont="1" applyFill="1" applyBorder="1" applyAlignment="1" applyProtection="1">
      <alignment horizontal="center" vertical="center" wrapText="1"/>
      <protection locked="0"/>
    </xf>
    <xf numFmtId="0" fontId="33" fillId="2" borderId="6" xfId="30" applyFont="1" applyFill="1" applyBorder="1" applyAlignment="1" applyProtection="1">
      <alignment horizontal="center" vertical="center" wrapText="1"/>
      <protection locked="0"/>
    </xf>
    <xf numFmtId="0" fontId="34" fillId="3" borderId="7" xfId="30" applyFont="1" applyFill="1" applyBorder="1" applyAlignment="1" applyProtection="1">
      <alignment horizontal="center" vertical="center"/>
      <protection locked="0"/>
    </xf>
    <xf numFmtId="0" fontId="34" fillId="3" borderId="8" xfId="30" applyFont="1" applyFill="1" applyBorder="1" applyAlignment="1" applyProtection="1">
      <alignment horizontal="center" vertical="center"/>
      <protection locked="0"/>
    </xf>
    <xf numFmtId="0" fontId="34" fillId="3" borderId="7" xfId="30" applyFont="1" applyFill="1" applyBorder="1" applyAlignment="1" applyProtection="1">
      <alignment horizontal="center" vertical="center" wrapText="1"/>
      <protection locked="0"/>
    </xf>
    <xf numFmtId="0" fontId="34" fillId="3" borderId="8" xfId="30" applyFont="1" applyFill="1" applyBorder="1" applyAlignment="1" applyProtection="1">
      <alignment horizontal="center" vertical="center" wrapText="1"/>
      <protection locked="0"/>
    </xf>
    <xf numFmtId="0" fontId="33" fillId="2" borderId="1" xfId="31" applyFont="1" applyFill="1" applyBorder="1" applyAlignment="1" applyProtection="1">
      <alignment horizontal="center" vertical="center" wrapText="1"/>
      <protection locked="0"/>
    </xf>
    <xf numFmtId="0" fontId="33" fillId="2" borderId="2" xfId="31" applyFont="1" applyFill="1" applyBorder="1" applyAlignment="1" applyProtection="1">
      <alignment horizontal="center" vertical="center" wrapText="1"/>
      <protection locked="0"/>
    </xf>
    <xf numFmtId="0" fontId="33" fillId="2" borderId="3" xfId="31" applyFont="1" applyFill="1" applyBorder="1" applyAlignment="1" applyProtection="1">
      <alignment horizontal="center" vertical="center" wrapText="1"/>
      <protection locked="0"/>
    </xf>
    <xf numFmtId="0" fontId="33" fillId="2" borderId="4" xfId="31" applyFont="1" applyFill="1" applyBorder="1" applyAlignment="1" applyProtection="1">
      <alignment horizontal="center" vertical="center" wrapText="1"/>
      <protection locked="0"/>
    </xf>
    <xf numFmtId="0" fontId="33" fillId="2" borderId="5" xfId="31" applyFont="1" applyFill="1" applyBorder="1" applyAlignment="1" applyProtection="1">
      <alignment horizontal="center" vertical="center" wrapText="1"/>
      <protection locked="0"/>
    </xf>
    <xf numFmtId="0" fontId="33" fillId="2" borderId="6" xfId="31" applyFont="1" applyFill="1" applyBorder="1" applyAlignment="1" applyProtection="1">
      <alignment horizontal="center" vertical="center" wrapText="1"/>
      <protection locked="0"/>
    </xf>
    <xf numFmtId="0" fontId="34" fillId="3" borderId="7" xfId="31" applyFont="1" applyFill="1" applyBorder="1" applyAlignment="1" applyProtection="1">
      <alignment horizontal="center" vertical="center"/>
      <protection locked="0"/>
    </xf>
    <xf numFmtId="0" fontId="34" fillId="3" borderId="7" xfId="31" applyFont="1" applyFill="1" applyBorder="1" applyAlignment="1" applyProtection="1">
      <alignment horizontal="center" vertical="center" wrapText="1"/>
      <protection locked="0"/>
    </xf>
    <xf numFmtId="0" fontId="34" fillId="3" borderId="8" xfId="31" applyFont="1" applyFill="1" applyBorder="1" applyAlignment="1" applyProtection="1">
      <alignment horizontal="center" vertical="center"/>
      <protection locked="0"/>
    </xf>
    <xf numFmtId="0" fontId="34" fillId="3" borderId="8" xfId="31" applyFont="1" applyFill="1" applyBorder="1" applyAlignment="1" applyProtection="1">
      <alignment horizontal="center" vertical="center" wrapText="1"/>
      <protection locked="0"/>
    </xf>
  </cellXfs>
  <cellStyles count="32">
    <cellStyle name="Normal" xfId="0" builtinId="0"/>
    <cellStyle name="Normal 2 35" xfId="4" xr:uid="{00000000-0005-0000-0000-000001000000}"/>
    <cellStyle name="Normal 2 35 10" xfId="13" xr:uid="{00000000-0005-0000-0000-000002000000}"/>
    <cellStyle name="Normal 2 35 11" xfId="14" xr:uid="{00000000-0005-0000-0000-000003000000}"/>
    <cellStyle name="Normal 2 35 12" xfId="15" xr:uid="{00000000-0005-0000-0000-000004000000}"/>
    <cellStyle name="Normal 2 35 13" xfId="16" xr:uid="{00000000-0005-0000-0000-000005000000}"/>
    <cellStyle name="Normal 2 35 14" xfId="17" xr:uid="{00000000-0005-0000-0000-000006000000}"/>
    <cellStyle name="Normal 2 35 15" xfId="18" xr:uid="{00000000-0005-0000-0000-000007000000}"/>
    <cellStyle name="Normal 2 35 16" xfId="19" xr:uid="{00000000-0005-0000-0000-000008000000}"/>
    <cellStyle name="Normal 2 35 17" xfId="20" xr:uid="{00000000-0005-0000-0000-000009000000}"/>
    <cellStyle name="Normal 2 35 18" xfId="21" xr:uid="{00000000-0005-0000-0000-00000A000000}"/>
    <cellStyle name="Normal 2 35 19" xfId="22" xr:uid="{00000000-0005-0000-0000-00000B000000}"/>
    <cellStyle name="Normal 2 35 2" xfId="5" xr:uid="{00000000-0005-0000-0000-00000C000000}"/>
    <cellStyle name="Normal 2 35 20" xfId="23" xr:uid="{00000000-0005-0000-0000-00000D000000}"/>
    <cellStyle name="Normal 2 35 21" xfId="24" xr:uid="{00000000-0005-0000-0000-00000E000000}"/>
    <cellStyle name="Normal 2 35 22" xfId="25" xr:uid="{00000000-0005-0000-0000-00000F000000}"/>
    <cellStyle name="Normal 2 35 23" xfId="26" xr:uid="{00000000-0005-0000-0000-000010000000}"/>
    <cellStyle name="Normal 2 35 24" xfId="27" xr:uid="{00000000-0005-0000-0000-000011000000}"/>
    <cellStyle name="Normal 2 35 25" xfId="28" xr:uid="{00000000-0005-0000-0000-000012000000}"/>
    <cellStyle name="Normal 2 35 26" xfId="29" xr:uid="{00000000-0005-0000-0000-000013000000}"/>
    <cellStyle name="Normal 2 35 27" xfId="30" xr:uid="{D1BF23EB-2314-4ADF-83AC-22577D059981}"/>
    <cellStyle name="Normal 2 35 28" xfId="31" xr:uid="{1F1E2D6E-A431-473B-9C50-FEE91256E1D5}"/>
    <cellStyle name="Normal 2 35 3" xfId="6" xr:uid="{00000000-0005-0000-0000-000014000000}"/>
    <cellStyle name="Normal 2 35 4" xfId="7" xr:uid="{00000000-0005-0000-0000-000015000000}"/>
    <cellStyle name="Normal 2 35 5" xfId="8" xr:uid="{00000000-0005-0000-0000-000016000000}"/>
    <cellStyle name="Normal 2 35 6" xfId="9" xr:uid="{00000000-0005-0000-0000-000017000000}"/>
    <cellStyle name="Normal 2 35 7" xfId="10" xr:uid="{00000000-0005-0000-0000-000018000000}"/>
    <cellStyle name="Normal 2 35 8" xfId="11" xr:uid="{00000000-0005-0000-0000-000019000000}"/>
    <cellStyle name="Normal 2 35 89" xfId="2" xr:uid="{00000000-0005-0000-0000-00001A000000}"/>
    <cellStyle name="Normal 2 35 89 2" xfId="3" xr:uid="{00000000-0005-0000-0000-00001B000000}"/>
    <cellStyle name="Normal 2 35 9" xfId="12" xr:uid="{00000000-0005-0000-0000-00001C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42"/>
  <sheetViews>
    <sheetView showGridLines="0" topLeftCell="A32" workbookViewId="0">
      <selection activeCell="D38" sqref="D38"/>
    </sheetView>
  </sheetViews>
  <sheetFormatPr baseColWidth="10" defaultColWidth="11.42578125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7" t="s">
        <v>0</v>
      </c>
      <c r="B2" s="8"/>
      <c r="C2" s="8"/>
      <c r="D2" s="9"/>
    </row>
    <row r="3" spans="1:4" ht="15.75" thickBot="1" x14ac:dyDescent="0.3">
      <c r="A3" s="10"/>
      <c r="B3" s="11"/>
      <c r="C3" s="11"/>
      <c r="D3" s="12"/>
    </row>
    <row r="4" spans="1:4" x14ac:dyDescent="0.25">
      <c r="A4" s="13" t="s">
        <v>1</v>
      </c>
      <c r="B4" s="15" t="s">
        <v>2</v>
      </c>
      <c r="C4" s="15" t="s">
        <v>3</v>
      </c>
      <c r="D4" s="15" t="s">
        <v>4</v>
      </c>
    </row>
    <row r="5" spans="1:4" ht="36" customHeight="1" x14ac:dyDescent="0.25">
      <c r="A5" s="14"/>
      <c r="B5" s="16"/>
      <c r="C5" s="16"/>
      <c r="D5" s="16"/>
    </row>
    <row r="6" spans="1:4" x14ac:dyDescent="0.25">
      <c r="A6" s="1" t="s">
        <v>5</v>
      </c>
      <c r="B6" s="1">
        <v>51</v>
      </c>
      <c r="C6" s="1">
        <v>45</v>
      </c>
      <c r="D6" s="2">
        <v>0.88235294117647101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6</v>
      </c>
      <c r="D9" s="2">
        <v>0.75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150</v>
      </c>
      <c r="D11" s="2">
        <v>0.98684210526315796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9</v>
      </c>
      <c r="D13" s="2">
        <v>0.9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6</v>
      </c>
      <c r="D15" s="2">
        <v>0.46153846153846201</v>
      </c>
    </row>
    <row r="16" spans="1:4" x14ac:dyDescent="0.25">
      <c r="A16" s="1" t="s">
        <v>15</v>
      </c>
      <c r="B16" s="1">
        <v>59</v>
      </c>
      <c r="C16" s="1">
        <v>55</v>
      </c>
      <c r="D16" s="2">
        <v>0.93220338983050799</v>
      </c>
    </row>
    <row r="17" spans="1:4" x14ac:dyDescent="0.25">
      <c r="A17" s="1" t="s">
        <v>16</v>
      </c>
      <c r="B17" s="1">
        <v>319</v>
      </c>
      <c r="C17" s="1">
        <v>300</v>
      </c>
      <c r="D17" s="2">
        <v>0.94043887147335403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46</v>
      </c>
      <c r="D20" s="2">
        <v>0.82142857142857095</v>
      </c>
    </row>
    <row r="21" spans="1:4" x14ac:dyDescent="0.25">
      <c r="A21" s="1" t="s">
        <v>20</v>
      </c>
      <c r="B21" s="1">
        <v>29</v>
      </c>
      <c r="C21" s="1">
        <v>24</v>
      </c>
      <c r="D21" s="2">
        <v>0.82758620689655205</v>
      </c>
    </row>
    <row r="22" spans="1:4" x14ac:dyDescent="0.25">
      <c r="A22" s="1" t="s">
        <v>21</v>
      </c>
      <c r="B22" s="1">
        <v>19</v>
      </c>
      <c r="C22" s="1">
        <v>18</v>
      </c>
      <c r="D22" s="2">
        <v>0.94736842105263197</v>
      </c>
    </row>
    <row r="23" spans="1:4" x14ac:dyDescent="0.25">
      <c r="A23" s="1" t="s">
        <v>22</v>
      </c>
      <c r="B23" s="1">
        <v>20</v>
      </c>
      <c r="C23" s="1">
        <v>20</v>
      </c>
      <c r="D23" s="2">
        <v>1</v>
      </c>
    </row>
    <row r="24" spans="1:4" x14ac:dyDescent="0.25">
      <c r="A24" s="1" t="s">
        <v>23</v>
      </c>
      <c r="B24" s="1">
        <v>25</v>
      </c>
      <c r="C24" s="1">
        <v>25</v>
      </c>
      <c r="D24" s="2">
        <v>1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18</v>
      </c>
      <c r="D26" s="2">
        <v>0.94736842105263197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7</v>
      </c>
      <c r="C28" s="1">
        <v>3</v>
      </c>
      <c r="D28" s="2">
        <v>0.42857142857142899</v>
      </c>
    </row>
    <row r="29" spans="1:4" x14ac:dyDescent="0.25">
      <c r="A29" s="1" t="s">
        <v>28</v>
      </c>
      <c r="B29" s="1">
        <v>12</v>
      </c>
      <c r="C29" s="1">
        <v>9</v>
      </c>
      <c r="D29" s="2">
        <v>0.75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9</v>
      </c>
      <c r="D31" s="2">
        <v>0.47368421052631599</v>
      </c>
    </row>
    <row r="32" spans="1:4" x14ac:dyDescent="0.25">
      <c r="A32" s="1" t="s">
        <v>31</v>
      </c>
      <c r="B32" s="1">
        <v>62</v>
      </c>
      <c r="C32" s="1">
        <v>42</v>
      </c>
      <c r="D32" s="2">
        <v>0.67741935483870996</v>
      </c>
    </row>
    <row r="33" spans="1:4" x14ac:dyDescent="0.25">
      <c r="A33" s="1" t="s">
        <v>32</v>
      </c>
      <c r="B33" s="1">
        <v>39</v>
      </c>
      <c r="C33" s="1">
        <v>35</v>
      </c>
      <c r="D33" s="2">
        <v>0.89743589743589702</v>
      </c>
    </row>
    <row r="34" spans="1:4" x14ac:dyDescent="0.25">
      <c r="A34" s="1" t="s">
        <v>33</v>
      </c>
      <c r="B34" s="1">
        <v>46</v>
      </c>
      <c r="C34" s="1">
        <v>30</v>
      </c>
      <c r="D34" s="2">
        <v>0.65217391304347805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79</v>
      </c>
      <c r="D36" s="2">
        <v>1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1447</v>
      </c>
      <c r="C38" s="3">
        <f>SUM(C5:C37)</f>
        <v>1332</v>
      </c>
      <c r="D38" s="5">
        <f>C38/B38</f>
        <v>0.92052522460262609</v>
      </c>
    </row>
    <row r="39" spans="1:4" ht="15.75" thickBot="1" x14ac:dyDescent="0.3"/>
    <row r="40" spans="1:4" ht="15.75" thickBot="1" x14ac:dyDescent="0.3">
      <c r="A40" s="6" t="s">
        <v>38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42"/>
  <sheetViews>
    <sheetView showGridLines="0" workbookViewId="0"/>
  </sheetViews>
  <sheetFormatPr baseColWidth="10" defaultColWidth="11.42578125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7" t="s">
        <v>39</v>
      </c>
      <c r="B2" s="18"/>
      <c r="C2" s="18"/>
      <c r="D2" s="19"/>
    </row>
    <row r="3" spans="1:4" ht="15.75" thickBot="1" x14ac:dyDescent="0.3">
      <c r="A3" s="20"/>
      <c r="B3" s="21"/>
      <c r="C3" s="21"/>
      <c r="D3" s="22"/>
    </row>
    <row r="4" spans="1:4" x14ac:dyDescent="0.25">
      <c r="A4" s="23" t="s">
        <v>1</v>
      </c>
      <c r="B4" s="25" t="s">
        <v>2</v>
      </c>
      <c r="C4" s="25" t="s">
        <v>3</v>
      </c>
      <c r="D4" s="25" t="s">
        <v>4</v>
      </c>
    </row>
    <row r="5" spans="1:4" ht="36" customHeight="1" x14ac:dyDescent="0.25">
      <c r="A5" s="24"/>
      <c r="B5" s="26"/>
      <c r="C5" s="26"/>
      <c r="D5" s="26"/>
    </row>
    <row r="6" spans="1:4" x14ac:dyDescent="0.25">
      <c r="A6" s="1" t="s">
        <v>5</v>
      </c>
      <c r="B6" s="1">
        <v>51</v>
      </c>
      <c r="C6" s="1">
        <v>46</v>
      </c>
      <c r="D6" s="2">
        <v>0.90196078431372595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9</v>
      </c>
      <c r="D8" s="2">
        <v>0.9</v>
      </c>
    </row>
    <row r="9" spans="1:4" x14ac:dyDescent="0.25">
      <c r="A9" s="1" t="s">
        <v>8</v>
      </c>
      <c r="B9" s="1">
        <v>8</v>
      </c>
      <c r="C9" s="1">
        <v>5</v>
      </c>
      <c r="D9" s="2">
        <v>0.625</v>
      </c>
    </row>
    <row r="10" spans="1:4" x14ac:dyDescent="0.25">
      <c r="A10" s="1" t="s">
        <v>9</v>
      </c>
      <c r="B10" s="1">
        <v>49</v>
      </c>
      <c r="C10" s="1">
        <v>45</v>
      </c>
      <c r="D10" s="2">
        <v>0.91836734693877597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6</v>
      </c>
      <c r="D13" s="2">
        <v>0.6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6</v>
      </c>
      <c r="D15" s="2">
        <v>0.46153846153846201</v>
      </c>
    </row>
    <row r="16" spans="1:4" x14ac:dyDescent="0.25">
      <c r="A16" s="1" t="s">
        <v>15</v>
      </c>
      <c r="B16" s="1">
        <v>59</v>
      </c>
      <c r="C16" s="1">
        <v>58</v>
      </c>
      <c r="D16" s="2">
        <v>0.98305084745762705</v>
      </c>
    </row>
    <row r="17" spans="1:4" x14ac:dyDescent="0.25">
      <c r="A17" s="1" t="s">
        <v>16</v>
      </c>
      <c r="B17" s="1">
        <v>319</v>
      </c>
      <c r="C17" s="1">
        <v>289</v>
      </c>
      <c r="D17" s="2">
        <v>0.90595611285266497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43</v>
      </c>
      <c r="D20" s="2">
        <v>0.76785714285714302</v>
      </c>
    </row>
    <row r="21" spans="1:4" x14ac:dyDescent="0.25">
      <c r="A21" s="1" t="s">
        <v>20</v>
      </c>
      <c r="B21" s="1">
        <v>29</v>
      </c>
      <c r="C21" s="1">
        <v>25</v>
      </c>
      <c r="D21" s="2">
        <v>0.86206896551724099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20</v>
      </c>
      <c r="C23" s="1">
        <v>20</v>
      </c>
      <c r="D23" s="2">
        <v>1</v>
      </c>
    </row>
    <row r="24" spans="1:4" x14ac:dyDescent="0.25">
      <c r="A24" s="1" t="s">
        <v>23</v>
      </c>
      <c r="B24" s="1">
        <v>25</v>
      </c>
      <c r="C24" s="1">
        <v>19</v>
      </c>
      <c r="D24" s="2">
        <v>0.76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7</v>
      </c>
      <c r="C28" s="1">
        <v>2</v>
      </c>
      <c r="D28" s="2">
        <v>0.28571428571428598</v>
      </c>
    </row>
    <row r="29" spans="1:4" x14ac:dyDescent="0.25">
      <c r="A29" s="1" t="s">
        <v>28</v>
      </c>
      <c r="B29" s="1">
        <v>12</v>
      </c>
      <c r="C29" s="1">
        <v>7</v>
      </c>
      <c r="D29" s="2">
        <v>0.58333333333333304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7</v>
      </c>
      <c r="D31" s="2">
        <v>0.36842105263157898</v>
      </c>
    </row>
    <row r="32" spans="1:4" x14ac:dyDescent="0.25">
      <c r="A32" s="1" t="s">
        <v>31</v>
      </c>
      <c r="B32" s="1">
        <v>62</v>
      </c>
      <c r="C32" s="1">
        <v>33</v>
      </c>
      <c r="D32" s="2">
        <v>0.532258064516129</v>
      </c>
    </row>
    <row r="33" spans="1:4" x14ac:dyDescent="0.25">
      <c r="A33" s="1" t="s">
        <v>32</v>
      </c>
      <c r="B33" s="1">
        <v>39</v>
      </c>
      <c r="C33" s="1">
        <v>34</v>
      </c>
      <c r="D33" s="2">
        <v>0.87179487179487203</v>
      </c>
    </row>
    <row r="34" spans="1:4" x14ac:dyDescent="0.25">
      <c r="A34" s="1" t="s">
        <v>33</v>
      </c>
      <c r="B34" s="1">
        <v>46</v>
      </c>
      <c r="C34" s="1">
        <v>42</v>
      </c>
      <c r="D34" s="2">
        <v>0.91304347826086996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78</v>
      </c>
      <c r="D36" s="2">
        <v>0.987341772151899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1447</v>
      </c>
      <c r="C38" s="3">
        <f>SUM(C5:C37)</f>
        <v>1308</v>
      </c>
      <c r="D38" s="5">
        <f>C38/B38</f>
        <v>0.9039391845196959</v>
      </c>
    </row>
    <row r="39" spans="1:4" ht="15.75" thickBot="1" x14ac:dyDescent="0.3"/>
    <row r="40" spans="1:4" ht="15.75" thickBot="1" x14ac:dyDescent="0.3">
      <c r="A40" s="6" t="s">
        <v>40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D42"/>
  <sheetViews>
    <sheetView showGridLines="0" topLeftCell="A25" workbookViewId="0">
      <selection activeCell="G11" sqref="G11"/>
    </sheetView>
  </sheetViews>
  <sheetFormatPr baseColWidth="10" defaultColWidth="11.42578125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7" t="s">
        <v>41</v>
      </c>
      <c r="B2" s="18"/>
      <c r="C2" s="18"/>
      <c r="D2" s="19"/>
    </row>
    <row r="3" spans="1:4" ht="15.75" thickBot="1" x14ac:dyDescent="0.3">
      <c r="A3" s="20"/>
      <c r="B3" s="21"/>
      <c r="C3" s="21"/>
      <c r="D3" s="22"/>
    </row>
    <row r="4" spans="1:4" x14ac:dyDescent="0.25">
      <c r="A4" s="23" t="s">
        <v>1</v>
      </c>
      <c r="B4" s="25" t="s">
        <v>2</v>
      </c>
      <c r="C4" s="25" t="s">
        <v>3</v>
      </c>
      <c r="D4" s="25" t="s">
        <v>4</v>
      </c>
    </row>
    <row r="5" spans="1:4" ht="36" customHeight="1" x14ac:dyDescent="0.25">
      <c r="A5" s="24"/>
      <c r="B5" s="26"/>
      <c r="C5" s="26"/>
      <c r="D5" s="26"/>
    </row>
    <row r="6" spans="1:4" x14ac:dyDescent="0.25">
      <c r="A6" s="1" t="s">
        <v>5</v>
      </c>
      <c r="B6" s="1">
        <v>51</v>
      </c>
      <c r="C6" s="1">
        <v>51</v>
      </c>
      <c r="D6" s="2">
        <v>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45</v>
      </c>
      <c r="D10" s="2">
        <v>0.91836734693877597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3</v>
      </c>
      <c r="D13" s="2">
        <v>0.3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6</v>
      </c>
      <c r="D15" s="2">
        <v>0.46153846153846201</v>
      </c>
    </row>
    <row r="16" spans="1:4" x14ac:dyDescent="0.25">
      <c r="A16" s="1" t="s">
        <v>15</v>
      </c>
      <c r="B16" s="1">
        <v>59</v>
      </c>
      <c r="C16" s="1">
        <v>55</v>
      </c>
      <c r="D16" s="2">
        <v>0.93220338983050799</v>
      </c>
    </row>
    <row r="17" spans="1:4" x14ac:dyDescent="0.25">
      <c r="A17" s="1" t="s">
        <v>16</v>
      </c>
      <c r="B17" s="1">
        <v>319</v>
      </c>
      <c r="C17" s="1">
        <v>290</v>
      </c>
      <c r="D17" s="2">
        <v>0.90909090909090895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49</v>
      </c>
      <c r="D20" s="2">
        <v>0.875</v>
      </c>
    </row>
    <row r="21" spans="1:4" x14ac:dyDescent="0.25">
      <c r="A21" s="1" t="s">
        <v>20</v>
      </c>
      <c r="B21" s="1">
        <v>29</v>
      </c>
      <c r="C21" s="1">
        <v>27</v>
      </c>
      <c r="D21" s="2">
        <v>0.931034482758621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20</v>
      </c>
      <c r="C23" s="1">
        <v>20</v>
      </c>
      <c r="D23" s="2">
        <v>1</v>
      </c>
    </row>
    <row r="24" spans="1:4" x14ac:dyDescent="0.25">
      <c r="A24" s="1" t="s">
        <v>23</v>
      </c>
      <c r="B24" s="1">
        <v>25</v>
      </c>
      <c r="C24" s="1">
        <v>18</v>
      </c>
      <c r="D24" s="2">
        <v>0.72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28</v>
      </c>
      <c r="D27" s="2">
        <v>0.93333333333333302</v>
      </c>
    </row>
    <row r="28" spans="1:4" x14ac:dyDescent="0.25">
      <c r="A28" s="1" t="s">
        <v>27</v>
      </c>
      <c r="B28" s="1">
        <v>7</v>
      </c>
      <c r="C28" s="1">
        <v>3</v>
      </c>
      <c r="D28" s="2">
        <v>0.42857142857142899</v>
      </c>
    </row>
    <row r="29" spans="1:4" x14ac:dyDescent="0.25">
      <c r="A29" s="1" t="s">
        <v>28</v>
      </c>
      <c r="B29" s="1">
        <v>12</v>
      </c>
      <c r="C29" s="1">
        <v>9</v>
      </c>
      <c r="D29" s="2">
        <v>0.75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11</v>
      </c>
      <c r="D31" s="2">
        <v>0.57894736842105299</v>
      </c>
    </row>
    <row r="32" spans="1:4" x14ac:dyDescent="0.25">
      <c r="A32" s="1" t="s">
        <v>31</v>
      </c>
      <c r="B32" s="1">
        <v>62</v>
      </c>
      <c r="C32" s="1">
        <v>41</v>
      </c>
      <c r="D32" s="2">
        <v>0.66129032258064502</v>
      </c>
    </row>
    <row r="33" spans="1:4" x14ac:dyDescent="0.25">
      <c r="A33" s="1" t="s">
        <v>32</v>
      </c>
      <c r="B33" s="1">
        <v>39</v>
      </c>
      <c r="C33" s="1">
        <v>36</v>
      </c>
      <c r="D33" s="2">
        <v>0.92307692307692302</v>
      </c>
    </row>
    <row r="34" spans="1:4" x14ac:dyDescent="0.25">
      <c r="A34" s="1" t="s">
        <v>33</v>
      </c>
      <c r="B34" s="1">
        <v>46</v>
      </c>
      <c r="C34" s="1">
        <v>28</v>
      </c>
      <c r="D34" s="2">
        <v>0.60869565217391297</v>
      </c>
    </row>
    <row r="35" spans="1:4" x14ac:dyDescent="0.25">
      <c r="A35" s="1" t="s">
        <v>34</v>
      </c>
      <c r="B35" s="1">
        <v>90</v>
      </c>
      <c r="C35" s="1">
        <v>86</v>
      </c>
      <c r="D35" s="2">
        <v>0.95555555555555605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1447</v>
      </c>
      <c r="C38" s="3">
        <f>SUM(C5:C37)</f>
        <v>1315</v>
      </c>
      <c r="D38" s="5">
        <f>C38/B38</f>
        <v>0.90877677954388392</v>
      </c>
    </row>
    <row r="39" spans="1:4" ht="15.75" thickBot="1" x14ac:dyDescent="0.3"/>
    <row r="40" spans="1:4" ht="15.75" thickBot="1" x14ac:dyDescent="0.3">
      <c r="A40" s="6" t="s">
        <v>42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2"/>
  <sheetViews>
    <sheetView showGridLines="0" topLeftCell="A19" workbookViewId="0">
      <selection activeCell="D7" sqref="D7"/>
    </sheetView>
  </sheetViews>
  <sheetFormatPr baseColWidth="10" defaultColWidth="11.42578125" defaultRowHeight="15" x14ac:dyDescent="0.25"/>
  <cols>
    <col min="1" max="1" width="68.28515625" customWidth="1"/>
    <col min="3" max="3" width="17.28515625" customWidth="1"/>
    <col min="4" max="4" width="13.28515625" customWidth="1"/>
  </cols>
  <sheetData>
    <row r="1" spans="1:4" ht="15.75" thickBot="1" x14ac:dyDescent="0.3"/>
    <row r="2" spans="1:4" x14ac:dyDescent="0.25">
      <c r="A2" s="27" t="s">
        <v>43</v>
      </c>
      <c r="B2" s="28"/>
      <c r="C2" s="28"/>
      <c r="D2" s="29"/>
    </row>
    <row r="3" spans="1:4" ht="15.75" thickBot="1" x14ac:dyDescent="0.3">
      <c r="A3" s="30"/>
      <c r="B3" s="31"/>
      <c r="C3" s="31"/>
      <c r="D3" s="32"/>
    </row>
    <row r="4" spans="1:4" x14ac:dyDescent="0.25">
      <c r="A4" s="33" t="s">
        <v>1</v>
      </c>
      <c r="B4" s="35" t="s">
        <v>2</v>
      </c>
      <c r="C4" s="35" t="s">
        <v>3</v>
      </c>
      <c r="D4" s="35" t="s">
        <v>4</v>
      </c>
    </row>
    <row r="5" spans="1:4" ht="36" customHeight="1" x14ac:dyDescent="0.25">
      <c r="A5" s="34"/>
      <c r="B5" s="36"/>
      <c r="C5" s="36"/>
      <c r="D5" s="36"/>
    </row>
    <row r="6" spans="1:4" x14ac:dyDescent="0.25">
      <c r="A6" s="1" t="s">
        <v>5</v>
      </c>
      <c r="B6" s="1">
        <v>51</v>
      </c>
      <c r="C6" s="1">
        <v>51</v>
      </c>
      <c r="D6" s="2">
        <v>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47</v>
      </c>
      <c r="D10" s="2">
        <v>0.95918367346938804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4</v>
      </c>
      <c r="D13" s="2">
        <v>0.4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10</v>
      </c>
      <c r="D15" s="2">
        <v>0.76923076923076905</v>
      </c>
    </row>
    <row r="16" spans="1:4" x14ac:dyDescent="0.25">
      <c r="A16" s="1" t="s">
        <v>15</v>
      </c>
      <c r="B16" s="1">
        <v>59</v>
      </c>
      <c r="C16" s="1">
        <v>57</v>
      </c>
      <c r="D16" s="2">
        <v>0.96610169491525399</v>
      </c>
    </row>
    <row r="17" spans="1:4" x14ac:dyDescent="0.25">
      <c r="A17" s="1" t="s">
        <v>16</v>
      </c>
      <c r="B17" s="1">
        <v>319</v>
      </c>
      <c r="C17" s="1">
        <v>295</v>
      </c>
      <c r="D17" s="2">
        <v>0.92476489028213205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50</v>
      </c>
      <c r="D20" s="2">
        <v>0.89285714285714302</v>
      </c>
    </row>
    <row r="21" spans="1:4" x14ac:dyDescent="0.25">
      <c r="A21" s="1" t="s">
        <v>20</v>
      </c>
      <c r="B21" s="1">
        <v>29</v>
      </c>
      <c r="C21" s="1">
        <v>25</v>
      </c>
      <c r="D21" s="2">
        <v>0.86206896551724099</v>
      </c>
    </row>
    <row r="22" spans="1:4" x14ac:dyDescent="0.25">
      <c r="A22" s="1" t="s">
        <v>21</v>
      </c>
      <c r="B22" s="1">
        <v>19</v>
      </c>
      <c r="C22" s="1">
        <v>18</v>
      </c>
      <c r="D22" s="2">
        <v>0.94736842105263197</v>
      </c>
    </row>
    <row r="23" spans="1:4" x14ac:dyDescent="0.25">
      <c r="A23" s="1" t="s">
        <v>22</v>
      </c>
      <c r="B23" s="1">
        <v>20</v>
      </c>
      <c r="C23" s="1">
        <v>18</v>
      </c>
      <c r="D23" s="2">
        <v>0.9</v>
      </c>
    </row>
    <row r="24" spans="1:4" x14ac:dyDescent="0.25">
      <c r="A24" s="1" t="s">
        <v>23</v>
      </c>
      <c r="B24" s="1">
        <v>25</v>
      </c>
      <c r="C24" s="1">
        <v>18</v>
      </c>
      <c r="D24" s="2">
        <v>0.72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7</v>
      </c>
      <c r="C28" s="1">
        <v>3</v>
      </c>
      <c r="D28" s="2">
        <v>0.42857142857142899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14</v>
      </c>
      <c r="D31" s="2">
        <v>0.73684210526315796</v>
      </c>
    </row>
    <row r="32" spans="1:4" x14ac:dyDescent="0.25">
      <c r="A32" s="1" t="s">
        <v>31</v>
      </c>
      <c r="B32" s="1">
        <v>62</v>
      </c>
      <c r="C32" s="1">
        <v>39</v>
      </c>
      <c r="D32" s="2">
        <v>0.62903225806451601</v>
      </c>
    </row>
    <row r="33" spans="1:4" x14ac:dyDescent="0.25">
      <c r="A33" s="1" t="s">
        <v>32</v>
      </c>
      <c r="B33" s="1">
        <v>39</v>
      </c>
      <c r="C33" s="1">
        <v>35</v>
      </c>
      <c r="D33" s="2">
        <v>0.89743589743589702</v>
      </c>
    </row>
    <row r="34" spans="1:4" x14ac:dyDescent="0.25">
      <c r="A34" s="1" t="s">
        <v>33</v>
      </c>
      <c r="B34" s="1">
        <v>46</v>
      </c>
      <c r="C34" s="1">
        <v>43</v>
      </c>
      <c r="D34" s="2">
        <v>0.934782608695652</v>
      </c>
    </row>
    <row r="35" spans="1:4" x14ac:dyDescent="0.25">
      <c r="A35" s="1" t="s">
        <v>34</v>
      </c>
      <c r="B35" s="1">
        <v>90</v>
      </c>
      <c r="C35" s="1">
        <v>85</v>
      </c>
      <c r="D35" s="2">
        <v>0.94444444444444398</v>
      </c>
    </row>
    <row r="36" spans="1:4" x14ac:dyDescent="0.25">
      <c r="A36" s="1" t="s">
        <v>35</v>
      </c>
      <c r="B36" s="1">
        <v>79</v>
      </c>
      <c r="C36" s="1">
        <v>78</v>
      </c>
      <c r="D36" s="2">
        <v>0.987341772151899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1447</v>
      </c>
      <c r="C38" s="3">
        <f>SUM(C5:C37)</f>
        <v>1345</v>
      </c>
      <c r="D38" s="5">
        <f>C38/B38</f>
        <v>0.92950932964754662</v>
      </c>
    </row>
    <row r="39" spans="1:4" ht="15.75" thickBot="1" x14ac:dyDescent="0.3"/>
    <row r="40" spans="1:4" ht="15.75" thickBot="1" x14ac:dyDescent="0.3">
      <c r="A40" s="6" t="s">
        <v>44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D42"/>
  <sheetViews>
    <sheetView showGridLines="0" topLeftCell="A20" workbookViewId="0">
      <selection activeCell="G17" sqref="G17"/>
    </sheetView>
  </sheetViews>
  <sheetFormatPr baseColWidth="10" defaultColWidth="11.42578125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37" t="s">
        <v>45</v>
      </c>
      <c r="B2" s="38"/>
      <c r="C2" s="38"/>
      <c r="D2" s="39"/>
    </row>
    <row r="3" spans="1:4" ht="15.75" thickBot="1" x14ac:dyDescent="0.3">
      <c r="A3" s="40"/>
      <c r="B3" s="41"/>
      <c r="C3" s="41"/>
      <c r="D3" s="42"/>
    </row>
    <row r="4" spans="1:4" x14ac:dyDescent="0.25">
      <c r="A4" s="43" t="s">
        <v>1</v>
      </c>
      <c r="B4" s="45" t="s">
        <v>2</v>
      </c>
      <c r="C4" s="45" t="s">
        <v>3</v>
      </c>
      <c r="D4" s="45" t="s">
        <v>4</v>
      </c>
    </row>
    <row r="5" spans="1:4" ht="36" customHeight="1" x14ac:dyDescent="0.25">
      <c r="A5" s="44"/>
      <c r="B5" s="46"/>
      <c r="C5" s="46"/>
      <c r="D5" s="46"/>
    </row>
    <row r="6" spans="1:4" x14ac:dyDescent="0.25">
      <c r="A6" s="1" t="s">
        <v>5</v>
      </c>
      <c r="B6" s="1">
        <v>51</v>
      </c>
      <c r="C6" s="1">
        <v>51</v>
      </c>
      <c r="D6" s="2">
        <v>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6</v>
      </c>
      <c r="D13" s="2">
        <v>0.6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59</v>
      </c>
      <c r="C16" s="1">
        <v>52</v>
      </c>
      <c r="D16" s="2">
        <v>0.88135593220339004</v>
      </c>
    </row>
    <row r="17" spans="1:4" x14ac:dyDescent="0.25">
      <c r="A17" s="1" t="s">
        <v>16</v>
      </c>
      <c r="B17" s="1">
        <v>319</v>
      </c>
      <c r="C17" s="1">
        <v>308</v>
      </c>
      <c r="D17" s="2">
        <v>0.96551724137931005</v>
      </c>
    </row>
    <row r="18" spans="1:4" x14ac:dyDescent="0.25">
      <c r="A18" s="1" t="s">
        <v>17</v>
      </c>
      <c r="B18" s="1">
        <v>28</v>
      </c>
      <c r="C18" s="1">
        <v>27</v>
      </c>
      <c r="D18" s="2">
        <v>0.96428571428571397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47</v>
      </c>
      <c r="D20" s="2">
        <v>0.83928571428571397</v>
      </c>
    </row>
    <row r="21" spans="1:4" x14ac:dyDescent="0.25">
      <c r="A21" s="1" t="s">
        <v>20</v>
      </c>
      <c r="B21" s="1">
        <v>29</v>
      </c>
      <c r="C21" s="1">
        <v>25</v>
      </c>
      <c r="D21" s="2">
        <v>0.86206896551724099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20</v>
      </c>
      <c r="C23" s="1">
        <v>19</v>
      </c>
      <c r="D23" s="2">
        <v>0.95</v>
      </c>
    </row>
    <row r="24" spans="1:4" x14ac:dyDescent="0.25">
      <c r="A24" s="1" t="s">
        <v>23</v>
      </c>
      <c r="B24" s="1">
        <v>25</v>
      </c>
      <c r="C24" s="1">
        <v>17</v>
      </c>
      <c r="D24" s="2">
        <v>0.68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7</v>
      </c>
      <c r="C28" s="1">
        <v>4</v>
      </c>
      <c r="D28" s="2">
        <v>0.57142857142857095</v>
      </c>
    </row>
    <row r="29" spans="1:4" x14ac:dyDescent="0.25">
      <c r="A29" s="1" t="s">
        <v>28</v>
      </c>
      <c r="B29" s="1">
        <v>12</v>
      </c>
      <c r="C29" s="1">
        <v>10</v>
      </c>
      <c r="D29" s="2">
        <v>0.83333333333333304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13</v>
      </c>
      <c r="D31" s="2">
        <v>0.68421052631578905</v>
      </c>
    </row>
    <row r="32" spans="1:4" x14ac:dyDescent="0.25">
      <c r="A32" s="1" t="s">
        <v>31</v>
      </c>
      <c r="B32" s="1">
        <v>62</v>
      </c>
      <c r="C32" s="1">
        <v>48</v>
      </c>
      <c r="D32" s="2">
        <v>0.77419354838709697</v>
      </c>
    </row>
    <row r="33" spans="1:4" x14ac:dyDescent="0.25">
      <c r="A33" s="1" t="s">
        <v>32</v>
      </c>
      <c r="B33" s="1">
        <v>39</v>
      </c>
      <c r="C33" s="1">
        <v>33</v>
      </c>
      <c r="D33" s="2">
        <v>0.84615384615384603</v>
      </c>
    </row>
    <row r="34" spans="1:4" x14ac:dyDescent="0.25">
      <c r="A34" s="1" t="s">
        <v>33</v>
      </c>
      <c r="B34" s="1">
        <v>46</v>
      </c>
      <c r="C34" s="1">
        <v>32</v>
      </c>
      <c r="D34" s="2">
        <v>0.69565217391304301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79</v>
      </c>
      <c r="D36" s="2">
        <v>1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1447</v>
      </c>
      <c r="C38" s="3">
        <f>SUM(C5:C37)</f>
        <v>1352</v>
      </c>
      <c r="D38" s="5">
        <f>C38/B38</f>
        <v>0.93434692467173464</v>
      </c>
    </row>
    <row r="39" spans="1:4" ht="15.75" thickBot="1" x14ac:dyDescent="0.3"/>
    <row r="40" spans="1:4" ht="15.75" thickBot="1" x14ac:dyDescent="0.3">
      <c r="A40" s="6" t="s">
        <v>46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D42"/>
  <sheetViews>
    <sheetView showGridLines="0" topLeftCell="A23" workbookViewId="0">
      <selection activeCell="A24" sqref="A24"/>
    </sheetView>
  </sheetViews>
  <sheetFormatPr baseColWidth="10" defaultColWidth="11.42578125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47" t="s">
        <v>47</v>
      </c>
      <c r="B2" s="48"/>
      <c r="C2" s="48"/>
      <c r="D2" s="49"/>
    </row>
    <row r="3" spans="1:4" ht="15.75" thickBot="1" x14ac:dyDescent="0.3">
      <c r="A3" s="50"/>
      <c r="B3" s="51"/>
      <c r="C3" s="51"/>
      <c r="D3" s="52"/>
    </row>
    <row r="4" spans="1:4" x14ac:dyDescent="0.25">
      <c r="A4" s="53" t="s">
        <v>1</v>
      </c>
      <c r="B4" s="55" t="s">
        <v>2</v>
      </c>
      <c r="C4" s="55" t="s">
        <v>3</v>
      </c>
      <c r="D4" s="55" t="s">
        <v>4</v>
      </c>
    </row>
    <row r="5" spans="1:4" ht="36" customHeight="1" x14ac:dyDescent="0.25">
      <c r="A5" s="54"/>
      <c r="B5" s="56"/>
      <c r="C5" s="56"/>
      <c r="D5" s="56"/>
    </row>
    <row r="6" spans="1:4" x14ac:dyDescent="0.25">
      <c r="A6" s="1" t="s">
        <v>5</v>
      </c>
      <c r="B6" s="1">
        <v>51</v>
      </c>
      <c r="C6" s="1">
        <v>51</v>
      </c>
      <c r="D6" s="2">
        <v>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9</v>
      </c>
      <c r="D8" s="2">
        <v>0.9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6</v>
      </c>
      <c r="D13" s="2">
        <v>0.6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59</v>
      </c>
      <c r="C16" s="1">
        <v>51</v>
      </c>
      <c r="D16" s="2">
        <v>0.86440677966101698</v>
      </c>
    </row>
    <row r="17" spans="1:4" x14ac:dyDescent="0.25">
      <c r="A17" s="1" t="s">
        <v>16</v>
      </c>
      <c r="B17" s="1">
        <v>319</v>
      </c>
      <c r="C17" s="1">
        <v>305</v>
      </c>
      <c r="D17" s="2">
        <v>0.95611285266457702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45</v>
      </c>
      <c r="D20" s="2">
        <v>0.80357142857142905</v>
      </c>
    </row>
    <row r="21" spans="1:4" x14ac:dyDescent="0.25">
      <c r="A21" s="1" t="s">
        <v>20</v>
      </c>
      <c r="B21" s="1">
        <v>29</v>
      </c>
      <c r="C21" s="1">
        <v>26</v>
      </c>
      <c r="D21" s="2">
        <v>0.89655172413793105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20</v>
      </c>
      <c r="C23" s="1">
        <v>19</v>
      </c>
      <c r="D23" s="2">
        <v>0.95</v>
      </c>
    </row>
    <row r="24" spans="1:4" x14ac:dyDescent="0.25">
      <c r="A24" s="1" t="s">
        <v>23</v>
      </c>
      <c r="B24" s="1">
        <v>25</v>
      </c>
      <c r="C24" s="1">
        <v>15</v>
      </c>
      <c r="D24" s="2">
        <v>0.6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7</v>
      </c>
      <c r="D28" s="2">
        <v>0.53846153846153799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17</v>
      </c>
      <c r="D31" s="2">
        <v>0.89473684210526305</v>
      </c>
    </row>
    <row r="32" spans="1:4" x14ac:dyDescent="0.25">
      <c r="A32" s="1" t="s">
        <v>31</v>
      </c>
      <c r="B32" s="1">
        <v>62</v>
      </c>
      <c r="C32" s="1">
        <v>42</v>
      </c>
      <c r="D32" s="2">
        <v>0.67741935483870996</v>
      </c>
    </row>
    <row r="33" spans="1:4" x14ac:dyDescent="0.25">
      <c r="A33" s="1" t="s">
        <v>32</v>
      </c>
      <c r="B33" s="1">
        <v>39</v>
      </c>
      <c r="C33" s="1">
        <v>32</v>
      </c>
      <c r="D33" s="2">
        <v>0.82051282051282004</v>
      </c>
    </row>
    <row r="34" spans="1:4" x14ac:dyDescent="0.25">
      <c r="A34" s="1" t="s">
        <v>33</v>
      </c>
      <c r="B34" s="1">
        <v>46</v>
      </c>
      <c r="C34" s="1">
        <v>32</v>
      </c>
      <c r="D34" s="2">
        <v>0.69565217391304301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78</v>
      </c>
      <c r="D36" s="2">
        <v>0.987341772151899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1453</v>
      </c>
      <c r="C38" s="3">
        <f>SUM(C5:C37)</f>
        <v>1346</v>
      </c>
      <c r="D38" s="5">
        <f>C38/B38</f>
        <v>0.92635925671025465</v>
      </c>
    </row>
    <row r="39" spans="1:4" ht="15.75" thickBot="1" x14ac:dyDescent="0.3"/>
    <row r="40" spans="1:4" ht="15.75" thickBot="1" x14ac:dyDescent="0.3">
      <c r="A40" s="6" t="s">
        <v>48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D42"/>
  <sheetViews>
    <sheetView showGridLines="0" topLeftCell="A8" workbookViewId="0">
      <selection activeCell="G22" sqref="G22"/>
    </sheetView>
  </sheetViews>
  <sheetFormatPr baseColWidth="10" defaultColWidth="11.42578125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57" t="s">
        <v>49</v>
      </c>
      <c r="B2" s="58"/>
      <c r="C2" s="58"/>
      <c r="D2" s="59"/>
    </row>
    <row r="3" spans="1:4" ht="15.75" thickBot="1" x14ac:dyDescent="0.3">
      <c r="A3" s="60"/>
      <c r="B3" s="61"/>
      <c r="C3" s="61"/>
      <c r="D3" s="62"/>
    </row>
    <row r="4" spans="1:4" x14ac:dyDescent="0.25">
      <c r="A4" s="63" t="s">
        <v>1</v>
      </c>
      <c r="B4" s="65" t="s">
        <v>2</v>
      </c>
      <c r="C4" s="65" t="s">
        <v>3</v>
      </c>
      <c r="D4" s="65" t="s">
        <v>4</v>
      </c>
    </row>
    <row r="5" spans="1:4" ht="36" customHeight="1" x14ac:dyDescent="0.25">
      <c r="A5" s="64"/>
      <c r="B5" s="66"/>
      <c r="C5" s="66"/>
      <c r="D5" s="66"/>
    </row>
    <row r="6" spans="1:4" x14ac:dyDescent="0.25">
      <c r="A6" s="1" t="s">
        <v>5</v>
      </c>
      <c r="B6" s="1">
        <v>51</v>
      </c>
      <c r="C6" s="1">
        <v>51</v>
      </c>
      <c r="D6" s="2">
        <v>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7</v>
      </c>
      <c r="D8" s="2">
        <v>0.7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6</v>
      </c>
      <c r="D13" s="2">
        <v>0.6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59</v>
      </c>
      <c r="C16" s="1">
        <v>56</v>
      </c>
      <c r="D16" s="2">
        <v>0.94915254237288105</v>
      </c>
    </row>
    <row r="17" spans="1:4" x14ac:dyDescent="0.25">
      <c r="A17" s="1" t="s">
        <v>16</v>
      </c>
      <c r="B17" s="1">
        <v>319</v>
      </c>
      <c r="C17" s="1">
        <v>311</v>
      </c>
      <c r="D17" s="2">
        <v>0.97492163009404398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42</v>
      </c>
      <c r="D20" s="2">
        <v>0.75</v>
      </c>
    </row>
    <row r="21" spans="1:4" x14ac:dyDescent="0.25">
      <c r="A21" s="1" t="s">
        <v>20</v>
      </c>
      <c r="B21" s="1">
        <v>29</v>
      </c>
      <c r="C21" s="1">
        <v>26</v>
      </c>
      <c r="D21" s="2">
        <v>0.89655172413793105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20</v>
      </c>
      <c r="C23" s="1">
        <v>20</v>
      </c>
      <c r="D23" s="2">
        <v>1</v>
      </c>
    </row>
    <row r="24" spans="1:4" x14ac:dyDescent="0.25">
      <c r="A24" s="1" t="s">
        <v>23</v>
      </c>
      <c r="B24" s="1">
        <v>25</v>
      </c>
      <c r="C24" s="1">
        <v>15</v>
      </c>
      <c r="D24" s="2">
        <v>0.6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7</v>
      </c>
      <c r="D28" s="2">
        <v>0.53846153846153799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14</v>
      </c>
      <c r="D31" s="2">
        <v>0.73684210526315796</v>
      </c>
    </row>
    <row r="32" spans="1:4" x14ac:dyDescent="0.25">
      <c r="A32" s="1" t="s">
        <v>31</v>
      </c>
      <c r="B32" s="1">
        <v>62</v>
      </c>
      <c r="C32" s="1">
        <v>48</v>
      </c>
      <c r="D32" s="2">
        <v>0.77419354838709697</v>
      </c>
    </row>
    <row r="33" spans="1:4" x14ac:dyDescent="0.25">
      <c r="A33" s="1" t="s">
        <v>32</v>
      </c>
      <c r="B33" s="1">
        <v>39</v>
      </c>
      <c r="C33" s="1">
        <v>32</v>
      </c>
      <c r="D33" s="2">
        <v>0.82051282051282004</v>
      </c>
    </row>
    <row r="34" spans="1:4" x14ac:dyDescent="0.25">
      <c r="A34" s="1" t="s">
        <v>33</v>
      </c>
      <c r="B34" s="1">
        <v>46</v>
      </c>
      <c r="C34" s="1">
        <v>30</v>
      </c>
      <c r="D34" s="2">
        <v>0.65217391304347805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78</v>
      </c>
      <c r="D36" s="2">
        <v>0.987341772151899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1453</v>
      </c>
      <c r="C38" s="3">
        <f>SUM(C5:C37)</f>
        <v>1354</v>
      </c>
      <c r="D38" s="5">
        <f>C38/B38</f>
        <v>0.9318651066758431</v>
      </c>
    </row>
    <row r="39" spans="1:4" ht="15.75" thickBot="1" x14ac:dyDescent="0.3"/>
    <row r="40" spans="1:4" ht="15.75" thickBot="1" x14ac:dyDescent="0.3">
      <c r="A40" s="6" t="s">
        <v>50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D42"/>
  <sheetViews>
    <sheetView showGridLines="0" topLeftCell="A26" workbookViewId="0">
      <selection activeCell="E14" sqref="E14"/>
    </sheetView>
  </sheetViews>
  <sheetFormatPr baseColWidth="10" defaultColWidth="11.42578125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67" t="s">
        <v>51</v>
      </c>
      <c r="B2" s="68"/>
      <c r="C2" s="68"/>
      <c r="D2" s="69"/>
    </row>
    <row r="3" spans="1:4" ht="15.75" thickBot="1" x14ac:dyDescent="0.3">
      <c r="A3" s="70"/>
      <c r="B3" s="71"/>
      <c r="C3" s="71"/>
      <c r="D3" s="72"/>
    </row>
    <row r="4" spans="1:4" x14ac:dyDescent="0.25">
      <c r="A4" s="73" t="s">
        <v>1</v>
      </c>
      <c r="B4" s="75" t="s">
        <v>2</v>
      </c>
      <c r="C4" s="75" t="s">
        <v>3</v>
      </c>
      <c r="D4" s="75" t="s">
        <v>4</v>
      </c>
    </row>
    <row r="5" spans="1:4" ht="36" customHeight="1" x14ac:dyDescent="0.25">
      <c r="A5" s="74"/>
      <c r="B5" s="76"/>
      <c r="C5" s="76"/>
      <c r="D5" s="76"/>
    </row>
    <row r="6" spans="1:4" x14ac:dyDescent="0.25">
      <c r="A6" s="1" t="s">
        <v>5</v>
      </c>
      <c r="B6" s="1">
        <v>51</v>
      </c>
      <c r="C6" s="1">
        <v>47</v>
      </c>
      <c r="D6" s="2">
        <v>0.92156862745098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47</v>
      </c>
      <c r="D10" s="2">
        <v>0.95918367346938804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7</v>
      </c>
      <c r="D13" s="2">
        <v>0.7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10</v>
      </c>
      <c r="D15" s="2">
        <v>0.76923076923076905</v>
      </c>
    </row>
    <row r="16" spans="1:4" x14ac:dyDescent="0.25">
      <c r="A16" s="1" t="s">
        <v>15</v>
      </c>
      <c r="B16" s="1">
        <v>59</v>
      </c>
      <c r="C16" s="1">
        <v>55</v>
      </c>
      <c r="D16" s="2">
        <v>0.93220338983050799</v>
      </c>
    </row>
    <row r="17" spans="1:4" x14ac:dyDescent="0.25">
      <c r="A17" s="1" t="s">
        <v>16</v>
      </c>
      <c r="B17" s="1">
        <v>319</v>
      </c>
      <c r="C17" s="1">
        <v>304</v>
      </c>
      <c r="D17" s="2">
        <v>0.95297805642633204</v>
      </c>
    </row>
    <row r="18" spans="1:4" x14ac:dyDescent="0.25">
      <c r="A18" s="1" t="s">
        <v>17</v>
      </c>
      <c r="B18" s="1">
        <v>28</v>
      </c>
      <c r="C18" s="1">
        <v>27</v>
      </c>
      <c r="D18" s="2">
        <v>0.96428571428571397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39</v>
      </c>
      <c r="D20" s="2">
        <v>0.69642857142857095</v>
      </c>
    </row>
    <row r="21" spans="1:4" x14ac:dyDescent="0.25">
      <c r="A21" s="1" t="s">
        <v>20</v>
      </c>
      <c r="B21" s="1">
        <v>29</v>
      </c>
      <c r="C21" s="1">
        <v>25</v>
      </c>
      <c r="D21" s="2">
        <v>0.86206896551724099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20</v>
      </c>
      <c r="C23" s="1">
        <v>20</v>
      </c>
      <c r="D23" s="2">
        <v>1</v>
      </c>
    </row>
    <row r="24" spans="1:4" x14ac:dyDescent="0.25">
      <c r="A24" s="1" t="s">
        <v>23</v>
      </c>
      <c r="B24" s="1">
        <v>25</v>
      </c>
      <c r="C24" s="1">
        <v>14</v>
      </c>
      <c r="D24" s="2">
        <v>0.56000000000000005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7</v>
      </c>
      <c r="D28" s="2">
        <v>0.53846153846153799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16</v>
      </c>
      <c r="D31" s="2">
        <v>0.84210526315789502</v>
      </c>
    </row>
    <row r="32" spans="1:4" x14ac:dyDescent="0.25">
      <c r="A32" s="1" t="s">
        <v>31</v>
      </c>
      <c r="B32" s="1">
        <v>62</v>
      </c>
      <c r="C32" s="1">
        <v>46</v>
      </c>
      <c r="D32" s="2">
        <v>0.74193548387096797</v>
      </c>
    </row>
    <row r="33" spans="1:4" x14ac:dyDescent="0.25">
      <c r="A33" s="1" t="s">
        <v>32</v>
      </c>
      <c r="B33" s="1">
        <v>39</v>
      </c>
      <c r="C33" s="1">
        <v>32</v>
      </c>
      <c r="D33" s="2">
        <v>0.82051282051282004</v>
      </c>
    </row>
    <row r="34" spans="1:4" x14ac:dyDescent="0.25">
      <c r="A34" s="1" t="s">
        <v>33</v>
      </c>
      <c r="B34" s="1">
        <v>46</v>
      </c>
      <c r="C34" s="1">
        <v>22</v>
      </c>
      <c r="D34" s="2">
        <v>0.47826086956521702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1453</v>
      </c>
      <c r="C38" s="3">
        <f>SUM(C5:C37)</f>
        <v>1331</v>
      </c>
      <c r="D38" s="5">
        <f>C38/B38</f>
        <v>0.91603578802477637</v>
      </c>
    </row>
    <row r="39" spans="1:4" ht="15.75" thickBot="1" x14ac:dyDescent="0.3"/>
    <row r="40" spans="1:4" ht="15.75" thickBot="1" x14ac:dyDescent="0.3">
      <c r="A40" s="6" t="s">
        <v>52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D42"/>
  <sheetViews>
    <sheetView showGridLines="0" topLeftCell="A26" workbookViewId="0">
      <selection activeCell="A40" sqref="A40:D42"/>
    </sheetView>
  </sheetViews>
  <sheetFormatPr baseColWidth="10" defaultColWidth="11.42578125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77" t="s">
        <v>53</v>
      </c>
      <c r="B2" s="78"/>
      <c r="C2" s="78"/>
      <c r="D2" s="79"/>
    </row>
    <row r="3" spans="1:4" ht="15.75" thickBot="1" x14ac:dyDescent="0.3">
      <c r="A3" s="80"/>
      <c r="B3" s="81"/>
      <c r="C3" s="81"/>
      <c r="D3" s="82"/>
    </row>
    <row r="4" spans="1:4" x14ac:dyDescent="0.25">
      <c r="A4" s="83" t="s">
        <v>1</v>
      </c>
      <c r="B4" s="85" t="s">
        <v>2</v>
      </c>
      <c r="C4" s="85" t="s">
        <v>3</v>
      </c>
      <c r="D4" s="85" t="s">
        <v>4</v>
      </c>
    </row>
    <row r="5" spans="1:4" ht="36" customHeight="1" x14ac:dyDescent="0.25">
      <c r="A5" s="84"/>
      <c r="B5" s="86"/>
      <c r="C5" s="86"/>
      <c r="D5" s="86"/>
    </row>
    <row r="6" spans="1:4" x14ac:dyDescent="0.25">
      <c r="A6" s="1" t="s">
        <v>5</v>
      </c>
      <c r="B6" s="1">
        <v>51</v>
      </c>
      <c r="C6" s="1">
        <v>43</v>
      </c>
      <c r="D6" s="2">
        <v>0.84313725490196101</v>
      </c>
    </row>
    <row r="7" spans="1:4" x14ac:dyDescent="0.25">
      <c r="A7" s="1" t="s">
        <v>6</v>
      </c>
      <c r="B7" s="1">
        <v>10</v>
      </c>
      <c r="C7" s="1">
        <v>9</v>
      </c>
      <c r="D7" s="2">
        <v>0.9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4</v>
      </c>
      <c r="D13" s="2">
        <v>0.4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59</v>
      </c>
      <c r="C16" s="1">
        <v>48</v>
      </c>
      <c r="D16" s="2">
        <v>0.81355932203389802</v>
      </c>
    </row>
    <row r="17" spans="1:4" x14ac:dyDescent="0.25">
      <c r="A17" s="1" t="s">
        <v>16</v>
      </c>
      <c r="B17" s="1">
        <v>319</v>
      </c>
      <c r="C17" s="1">
        <v>280</v>
      </c>
      <c r="D17" s="2">
        <v>0.87774294670846398</v>
      </c>
    </row>
    <row r="18" spans="1:4" x14ac:dyDescent="0.25">
      <c r="A18" s="1" t="s">
        <v>17</v>
      </c>
      <c r="B18" s="1">
        <v>28</v>
      </c>
      <c r="C18" s="1">
        <v>10</v>
      </c>
      <c r="D18" s="2">
        <v>0.35714285714285698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40</v>
      </c>
      <c r="D20" s="2">
        <v>0.71428571428571397</v>
      </c>
    </row>
    <row r="21" spans="1:4" x14ac:dyDescent="0.25">
      <c r="A21" s="1" t="s">
        <v>20</v>
      </c>
      <c r="B21" s="1">
        <v>29</v>
      </c>
      <c r="C21" s="1">
        <v>22</v>
      </c>
      <c r="D21" s="2">
        <v>0.75862068965517204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27</v>
      </c>
      <c r="C23" s="1">
        <v>20</v>
      </c>
      <c r="D23" s="2">
        <v>0.74074074074074103</v>
      </c>
    </row>
    <row r="24" spans="1:4" x14ac:dyDescent="0.25">
      <c r="A24" s="1" t="s">
        <v>23</v>
      </c>
      <c r="B24" s="1">
        <v>25</v>
      </c>
      <c r="C24" s="1">
        <v>17</v>
      </c>
      <c r="D24" s="2">
        <v>0.68</v>
      </c>
    </row>
    <row r="25" spans="1:4" x14ac:dyDescent="0.25">
      <c r="A25" s="1" t="s">
        <v>24</v>
      </c>
      <c r="B25" s="1">
        <v>19</v>
      </c>
      <c r="C25" s="1">
        <v>16</v>
      </c>
      <c r="D25" s="2">
        <v>0.84210526315789502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6</v>
      </c>
      <c r="D28" s="2">
        <v>0.46153846153846201</v>
      </c>
    </row>
    <row r="29" spans="1:4" x14ac:dyDescent="0.25">
      <c r="A29" s="1" t="s">
        <v>28</v>
      </c>
      <c r="B29" s="1">
        <v>12</v>
      </c>
      <c r="C29" s="1">
        <v>10</v>
      </c>
      <c r="D29" s="2">
        <v>0.83333333333333304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13</v>
      </c>
      <c r="D31" s="2">
        <v>0.68421052631578905</v>
      </c>
    </row>
    <row r="32" spans="1:4" x14ac:dyDescent="0.25">
      <c r="A32" s="1" t="s">
        <v>31</v>
      </c>
      <c r="B32" s="1">
        <v>62</v>
      </c>
      <c r="C32" s="1">
        <v>49</v>
      </c>
      <c r="D32" s="2">
        <v>0.79032258064516103</v>
      </c>
    </row>
    <row r="33" spans="1:4" x14ac:dyDescent="0.25">
      <c r="A33" s="1" t="s">
        <v>32</v>
      </c>
      <c r="B33" s="1">
        <v>39</v>
      </c>
      <c r="C33" s="1">
        <v>25</v>
      </c>
      <c r="D33" s="2">
        <v>0.64102564102564097</v>
      </c>
    </row>
    <row r="34" spans="1:4" x14ac:dyDescent="0.25">
      <c r="A34" s="1" t="s">
        <v>33</v>
      </c>
      <c r="B34" s="1">
        <v>46</v>
      </c>
      <c r="C34" s="1">
        <v>28</v>
      </c>
      <c r="D34" s="2">
        <v>0.60869565217391297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1269</v>
      </c>
      <c r="D38" s="5">
        <f>C38/B38</f>
        <v>0.86917808219178083</v>
      </c>
    </row>
    <row r="39" spans="1:4" ht="15.75" thickBot="1" x14ac:dyDescent="0.3"/>
    <row r="40" spans="1:4" ht="15.75" thickBot="1" x14ac:dyDescent="0.3">
      <c r="A40" s="6" t="s">
        <v>54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D42"/>
  <sheetViews>
    <sheetView showGridLines="0" topLeftCell="A31" workbookViewId="0">
      <selection activeCell="E10" sqref="E10"/>
    </sheetView>
  </sheetViews>
  <sheetFormatPr baseColWidth="10" defaultRowHeight="15" x14ac:dyDescent="0.25"/>
  <cols>
    <col min="1" max="1" width="68.28515625" customWidth="1"/>
    <col min="3" max="3" width="17.28515625" customWidth="1"/>
    <col min="4" max="4" width="13.28515625" customWidth="1"/>
  </cols>
  <sheetData>
    <row r="1" spans="1:4" ht="15.75" thickBot="1" x14ac:dyDescent="0.3"/>
    <row r="2" spans="1:4" x14ac:dyDescent="0.25">
      <c r="A2" s="87" t="s">
        <v>55</v>
      </c>
      <c r="B2" s="88"/>
      <c r="C2" s="88"/>
      <c r="D2" s="89"/>
    </row>
    <row r="3" spans="1:4" ht="15.75" thickBot="1" x14ac:dyDescent="0.3">
      <c r="A3" s="90"/>
      <c r="B3" s="91"/>
      <c r="C3" s="91"/>
      <c r="D3" s="92"/>
    </row>
    <row r="4" spans="1:4" x14ac:dyDescent="0.25">
      <c r="A4" s="93" t="s">
        <v>1</v>
      </c>
      <c r="B4" s="95" t="s">
        <v>2</v>
      </c>
      <c r="C4" s="95" t="s">
        <v>3</v>
      </c>
      <c r="D4" s="95" t="s">
        <v>4</v>
      </c>
    </row>
    <row r="5" spans="1:4" ht="36" customHeight="1" x14ac:dyDescent="0.25">
      <c r="A5" s="94"/>
      <c r="B5" s="96"/>
      <c r="C5" s="96"/>
      <c r="D5" s="96"/>
    </row>
    <row r="6" spans="1:4" x14ac:dyDescent="0.25">
      <c r="A6" s="1" t="s">
        <v>5</v>
      </c>
      <c r="B6" s="1">
        <v>51</v>
      </c>
      <c r="C6" s="1">
        <v>44</v>
      </c>
      <c r="D6" s="2">
        <v>0.86274509803921595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46</v>
      </c>
      <c r="D10" s="2">
        <v>0.93877551020408201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5</v>
      </c>
      <c r="D13" s="2">
        <v>0.5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6</v>
      </c>
      <c r="D15" s="2">
        <v>0.46153846153846201</v>
      </c>
    </row>
    <row r="16" spans="1:4" x14ac:dyDescent="0.25">
      <c r="A16" s="1" t="s">
        <v>15</v>
      </c>
      <c r="B16" s="1">
        <v>59</v>
      </c>
      <c r="C16" s="1">
        <v>52</v>
      </c>
      <c r="D16" s="2">
        <v>0.88135593220339004</v>
      </c>
    </row>
    <row r="17" spans="1:4" x14ac:dyDescent="0.25">
      <c r="A17" s="1" t="s">
        <v>16</v>
      </c>
      <c r="B17" s="1">
        <v>319</v>
      </c>
      <c r="C17" s="1">
        <v>303</v>
      </c>
      <c r="D17" s="2">
        <v>0.94984326018808796</v>
      </c>
    </row>
    <row r="18" spans="1:4" x14ac:dyDescent="0.25">
      <c r="A18" s="1" t="s">
        <v>17</v>
      </c>
      <c r="B18" s="1">
        <v>28</v>
      </c>
      <c r="C18" s="1">
        <v>24</v>
      </c>
      <c r="D18" s="2">
        <v>0.85714285714285698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42</v>
      </c>
      <c r="D20" s="2">
        <v>0.75</v>
      </c>
    </row>
    <row r="21" spans="1:4" x14ac:dyDescent="0.25">
      <c r="A21" s="1" t="s">
        <v>20</v>
      </c>
      <c r="B21" s="1">
        <v>29</v>
      </c>
      <c r="C21" s="1">
        <v>22</v>
      </c>
      <c r="D21" s="2">
        <v>0.75862068965517204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27</v>
      </c>
      <c r="C23" s="1">
        <v>18</v>
      </c>
      <c r="D23" s="2">
        <v>0.66666666666666696</v>
      </c>
    </row>
    <row r="24" spans="1:4" x14ac:dyDescent="0.25">
      <c r="A24" s="1" t="s">
        <v>23</v>
      </c>
      <c r="B24" s="1">
        <v>25</v>
      </c>
      <c r="C24" s="1">
        <v>16</v>
      </c>
      <c r="D24" s="2">
        <v>0.64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7</v>
      </c>
      <c r="D28" s="2">
        <v>0.53846153846153799</v>
      </c>
    </row>
    <row r="29" spans="1:4" x14ac:dyDescent="0.25">
      <c r="A29" s="1" t="s">
        <v>28</v>
      </c>
      <c r="B29" s="1">
        <v>12</v>
      </c>
      <c r="C29" s="1">
        <v>11</v>
      </c>
      <c r="D29" s="2">
        <v>0.91666666666666696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18</v>
      </c>
      <c r="D31" s="2">
        <v>0.94736842105263197</v>
      </c>
    </row>
    <row r="32" spans="1:4" x14ac:dyDescent="0.25">
      <c r="A32" s="1" t="s">
        <v>31</v>
      </c>
      <c r="B32" s="1">
        <v>62</v>
      </c>
      <c r="C32" s="1">
        <v>54</v>
      </c>
      <c r="D32" s="2">
        <v>0.87096774193548399</v>
      </c>
    </row>
    <row r="33" spans="1:4" x14ac:dyDescent="0.25">
      <c r="A33" s="1" t="s">
        <v>32</v>
      </c>
      <c r="B33" s="1">
        <v>39</v>
      </c>
      <c r="C33" s="1">
        <v>31</v>
      </c>
      <c r="D33" s="2">
        <v>0.79487179487179505</v>
      </c>
    </row>
    <row r="34" spans="1:4" x14ac:dyDescent="0.25">
      <c r="A34" s="1" t="s">
        <v>33</v>
      </c>
      <c r="B34" s="1">
        <v>46</v>
      </c>
      <c r="C34" s="1">
        <v>28</v>
      </c>
      <c r="D34" s="2">
        <v>0.60869565217391297</v>
      </c>
    </row>
    <row r="35" spans="1:4" x14ac:dyDescent="0.25">
      <c r="A35" s="1" t="s">
        <v>34</v>
      </c>
      <c r="B35" s="1">
        <v>90</v>
      </c>
      <c r="C35" s="1">
        <v>85</v>
      </c>
      <c r="D35" s="2">
        <v>0.94444444444444398</v>
      </c>
    </row>
    <row r="36" spans="1:4" x14ac:dyDescent="0.25">
      <c r="A36" s="1" t="s">
        <v>35</v>
      </c>
      <c r="B36" s="1">
        <v>79</v>
      </c>
      <c r="C36" s="1">
        <v>79</v>
      </c>
      <c r="D36" s="2">
        <v>1</v>
      </c>
    </row>
    <row r="37" spans="1:4" x14ac:dyDescent="0.25">
      <c r="A37" s="1" t="s">
        <v>36</v>
      </c>
      <c r="B37" s="1">
        <v>22</v>
      </c>
      <c r="C37" s="1">
        <v>20</v>
      </c>
      <c r="D37" s="2">
        <v>0.90909090909090895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1323</v>
      </c>
      <c r="D38" s="5">
        <f>C38/B38</f>
        <v>0.90616438356164386</v>
      </c>
    </row>
    <row r="39" spans="1:4" ht="15.75" thickBot="1" x14ac:dyDescent="0.3"/>
    <row r="40" spans="1:4" ht="15.75" thickBot="1" x14ac:dyDescent="0.3">
      <c r="A40" s="6" t="s">
        <v>56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D42"/>
  <sheetViews>
    <sheetView showGridLines="0" workbookViewId="0">
      <selection activeCell="F8" sqref="F8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97" t="s">
        <v>57</v>
      </c>
      <c r="B2" s="98"/>
      <c r="C2" s="98"/>
      <c r="D2" s="99"/>
    </row>
    <row r="3" spans="1:4" ht="15.75" thickBot="1" x14ac:dyDescent="0.3">
      <c r="A3" s="100"/>
      <c r="B3" s="101"/>
      <c r="C3" s="101"/>
      <c r="D3" s="102"/>
    </row>
    <row r="4" spans="1:4" x14ac:dyDescent="0.25">
      <c r="A4" s="103" t="s">
        <v>1</v>
      </c>
      <c r="B4" s="105" t="s">
        <v>2</v>
      </c>
      <c r="C4" s="105" t="s">
        <v>3</v>
      </c>
      <c r="D4" s="105" t="s">
        <v>4</v>
      </c>
    </row>
    <row r="5" spans="1:4" ht="36" customHeight="1" x14ac:dyDescent="0.25">
      <c r="A5" s="104"/>
      <c r="B5" s="106"/>
      <c r="C5" s="106"/>
      <c r="D5" s="106"/>
    </row>
    <row r="6" spans="1:4" x14ac:dyDescent="0.25">
      <c r="A6" s="1" t="s">
        <v>5</v>
      </c>
      <c r="B6" s="1">
        <v>51</v>
      </c>
      <c r="C6" s="1">
        <v>41</v>
      </c>
      <c r="D6" s="2">
        <v>0.80392156862745101</v>
      </c>
    </row>
    <row r="7" spans="1:4" x14ac:dyDescent="0.25">
      <c r="A7" s="1" t="s">
        <v>6</v>
      </c>
      <c r="B7" s="1">
        <v>10</v>
      </c>
      <c r="C7" s="1">
        <v>9</v>
      </c>
      <c r="D7" s="2">
        <v>0.9</v>
      </c>
    </row>
    <row r="8" spans="1:4" x14ac:dyDescent="0.25">
      <c r="A8" s="1" t="s">
        <v>7</v>
      </c>
      <c r="B8" s="1">
        <v>10</v>
      </c>
      <c r="C8" s="1">
        <v>9</v>
      </c>
      <c r="D8" s="2">
        <v>0.9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46</v>
      </c>
      <c r="D10" s="2">
        <v>0.93877551020408201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3</v>
      </c>
      <c r="D13" s="2">
        <v>0.3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59</v>
      </c>
      <c r="C16" s="1">
        <v>53</v>
      </c>
      <c r="D16" s="2">
        <v>0.89830508474576298</v>
      </c>
    </row>
    <row r="17" spans="1:4" x14ac:dyDescent="0.25">
      <c r="A17" s="1" t="s">
        <v>16</v>
      </c>
      <c r="B17" s="1">
        <v>319</v>
      </c>
      <c r="C17" s="1">
        <v>302</v>
      </c>
      <c r="D17" s="2">
        <v>0.94670846394984298</v>
      </c>
    </row>
    <row r="18" spans="1:4" x14ac:dyDescent="0.25">
      <c r="A18" s="1" t="s">
        <v>17</v>
      </c>
      <c r="B18" s="1">
        <v>28</v>
      </c>
      <c r="C18" s="1">
        <v>26</v>
      </c>
      <c r="D18" s="2">
        <v>0.92857142857142905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41</v>
      </c>
      <c r="D20" s="2">
        <v>0.73214285714285698</v>
      </c>
    </row>
    <row r="21" spans="1:4" x14ac:dyDescent="0.25">
      <c r="A21" s="1" t="s">
        <v>20</v>
      </c>
      <c r="B21" s="1">
        <v>29</v>
      </c>
      <c r="C21" s="1">
        <v>23</v>
      </c>
      <c r="D21" s="2">
        <v>0.79310344827586199</v>
      </c>
    </row>
    <row r="22" spans="1:4" x14ac:dyDescent="0.25">
      <c r="A22" s="1" t="s">
        <v>21</v>
      </c>
      <c r="B22" s="1">
        <v>19</v>
      </c>
      <c r="C22" s="1">
        <v>17</v>
      </c>
      <c r="D22" s="2">
        <v>0.89473684210526305</v>
      </c>
    </row>
    <row r="23" spans="1:4" x14ac:dyDescent="0.25">
      <c r="A23" s="1" t="s">
        <v>22</v>
      </c>
      <c r="B23" s="1">
        <v>27</v>
      </c>
      <c r="C23" s="1">
        <v>20</v>
      </c>
      <c r="D23" s="2">
        <v>0.74074074074074103</v>
      </c>
    </row>
    <row r="24" spans="1:4" x14ac:dyDescent="0.25">
      <c r="A24" s="1" t="s">
        <v>23</v>
      </c>
      <c r="B24" s="1">
        <v>25</v>
      </c>
      <c r="C24" s="1">
        <v>16</v>
      </c>
      <c r="D24" s="2">
        <v>0.64</v>
      </c>
    </row>
    <row r="25" spans="1:4" x14ac:dyDescent="0.25">
      <c r="A25" s="1" t="s">
        <v>24</v>
      </c>
      <c r="B25" s="1">
        <v>19</v>
      </c>
      <c r="C25" s="1">
        <v>16</v>
      </c>
      <c r="D25" s="2">
        <v>0.84210526315789502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7</v>
      </c>
      <c r="D28" s="2">
        <v>0.53846153846153799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16</v>
      </c>
      <c r="D31" s="2">
        <v>0.84210526315789502</v>
      </c>
    </row>
    <row r="32" spans="1:4" x14ac:dyDescent="0.25">
      <c r="A32" s="1" t="s">
        <v>31</v>
      </c>
      <c r="B32" s="1">
        <v>62</v>
      </c>
      <c r="C32" s="1">
        <v>56</v>
      </c>
      <c r="D32" s="2">
        <v>0.90322580645161299</v>
      </c>
    </row>
    <row r="33" spans="1:4" x14ac:dyDescent="0.25">
      <c r="A33" s="1" t="s">
        <v>32</v>
      </c>
      <c r="B33" s="1">
        <v>39</v>
      </c>
      <c r="C33" s="1">
        <v>34</v>
      </c>
      <c r="D33" s="2">
        <v>0.87179487179487203</v>
      </c>
    </row>
    <row r="34" spans="1:4" x14ac:dyDescent="0.25">
      <c r="A34" s="1" t="s">
        <v>33</v>
      </c>
      <c r="B34" s="1">
        <v>46</v>
      </c>
      <c r="C34" s="1">
        <v>28</v>
      </c>
      <c r="D34" s="2">
        <v>0.60869565217391297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79</v>
      </c>
      <c r="D36" s="2">
        <v>1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1328</v>
      </c>
      <c r="D38" s="5">
        <f>C38/B38</f>
        <v>0.90958904109589045</v>
      </c>
    </row>
    <row r="39" spans="1:4" ht="15.75" thickBot="1" x14ac:dyDescent="0.3"/>
    <row r="40" spans="1:4" ht="15.75" thickBot="1" x14ac:dyDescent="0.3">
      <c r="A40" s="6" t="s">
        <v>58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D42"/>
  <sheetViews>
    <sheetView showGridLines="0" topLeftCell="A13" workbookViewId="0">
      <selection activeCell="A40" sqref="A40:D42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07" t="s">
        <v>59</v>
      </c>
      <c r="B2" s="108"/>
      <c r="C2" s="108"/>
      <c r="D2" s="109"/>
    </row>
    <row r="3" spans="1:4" ht="15.75" thickBot="1" x14ac:dyDescent="0.3">
      <c r="A3" s="110"/>
      <c r="B3" s="111"/>
      <c r="C3" s="111"/>
      <c r="D3" s="112"/>
    </row>
    <row r="4" spans="1:4" x14ac:dyDescent="0.25">
      <c r="A4" s="113" t="s">
        <v>1</v>
      </c>
      <c r="B4" s="115" t="s">
        <v>2</v>
      </c>
      <c r="C4" s="115" t="s">
        <v>3</v>
      </c>
      <c r="D4" s="115" t="s">
        <v>4</v>
      </c>
    </row>
    <row r="5" spans="1:4" ht="36" customHeight="1" x14ac:dyDescent="0.25">
      <c r="A5" s="114"/>
      <c r="B5" s="116"/>
      <c r="C5" s="116"/>
      <c r="D5" s="116"/>
    </row>
    <row r="6" spans="1:4" x14ac:dyDescent="0.25">
      <c r="A6" s="1" t="s">
        <v>5</v>
      </c>
      <c r="B6" s="1">
        <v>51</v>
      </c>
      <c r="C6" s="1">
        <v>39</v>
      </c>
      <c r="D6" s="2">
        <v>0.76470588235294101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47</v>
      </c>
      <c r="D10" s="2">
        <v>0.95918367346938804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2</v>
      </c>
      <c r="D13" s="2">
        <v>0.2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10</v>
      </c>
      <c r="D15" s="2">
        <v>0.76923076923076905</v>
      </c>
    </row>
    <row r="16" spans="1:4" x14ac:dyDescent="0.25">
      <c r="A16" s="1" t="s">
        <v>15</v>
      </c>
      <c r="B16" s="1">
        <v>59</v>
      </c>
      <c r="C16" s="1">
        <v>53</v>
      </c>
      <c r="D16" s="2">
        <v>0.89830508474576298</v>
      </c>
    </row>
    <row r="17" spans="1:4" x14ac:dyDescent="0.25">
      <c r="A17" s="1" t="s">
        <v>16</v>
      </c>
      <c r="B17" s="1">
        <v>319</v>
      </c>
      <c r="C17" s="1">
        <v>295</v>
      </c>
      <c r="D17" s="2">
        <v>0.92476489028213205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35</v>
      </c>
      <c r="D20" s="2">
        <v>0.625</v>
      </c>
    </row>
    <row r="21" spans="1:4" x14ac:dyDescent="0.25">
      <c r="A21" s="1" t="s">
        <v>20</v>
      </c>
      <c r="B21" s="1">
        <v>29</v>
      </c>
      <c r="C21" s="1">
        <v>22</v>
      </c>
      <c r="D21" s="2">
        <v>0.75862068965517204</v>
      </c>
    </row>
    <row r="22" spans="1:4" x14ac:dyDescent="0.25">
      <c r="A22" s="1" t="s">
        <v>21</v>
      </c>
      <c r="B22" s="1">
        <v>19</v>
      </c>
      <c r="C22" s="1">
        <v>16</v>
      </c>
      <c r="D22" s="2">
        <v>0.84210526315789502</v>
      </c>
    </row>
    <row r="23" spans="1:4" x14ac:dyDescent="0.25">
      <c r="A23" s="1" t="s">
        <v>22</v>
      </c>
      <c r="B23" s="1">
        <v>27</v>
      </c>
      <c r="C23" s="1">
        <v>20</v>
      </c>
      <c r="D23" s="2">
        <v>0.74074074074074103</v>
      </c>
    </row>
    <row r="24" spans="1:4" x14ac:dyDescent="0.25">
      <c r="A24" s="1" t="s">
        <v>23</v>
      </c>
      <c r="B24" s="1">
        <v>25</v>
      </c>
      <c r="C24" s="1">
        <v>20</v>
      </c>
      <c r="D24" s="2">
        <v>0.8</v>
      </c>
    </row>
    <row r="25" spans="1:4" x14ac:dyDescent="0.25">
      <c r="A25" s="1" t="s">
        <v>24</v>
      </c>
      <c r="B25" s="1">
        <v>19</v>
      </c>
      <c r="C25" s="1">
        <v>18</v>
      </c>
      <c r="D25" s="2">
        <v>0.94736842105263197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7</v>
      </c>
      <c r="D28" s="2">
        <v>0.53846153846153799</v>
      </c>
    </row>
    <row r="29" spans="1:4" x14ac:dyDescent="0.25">
      <c r="A29" s="1" t="s">
        <v>28</v>
      </c>
      <c r="B29" s="1">
        <v>12</v>
      </c>
      <c r="C29" s="1">
        <v>10</v>
      </c>
      <c r="D29" s="2">
        <v>0.83333333333333304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17</v>
      </c>
      <c r="D31" s="2">
        <v>0.89473684210526305</v>
      </c>
    </row>
    <row r="32" spans="1:4" x14ac:dyDescent="0.25">
      <c r="A32" s="1" t="s">
        <v>31</v>
      </c>
      <c r="B32" s="1">
        <v>62</v>
      </c>
      <c r="C32" s="1">
        <v>56</v>
      </c>
      <c r="D32" s="2">
        <v>0.90322580645161299</v>
      </c>
    </row>
    <row r="33" spans="1:4" x14ac:dyDescent="0.25">
      <c r="A33" s="1" t="s">
        <v>32</v>
      </c>
      <c r="B33" s="1">
        <v>39</v>
      </c>
      <c r="C33" s="1">
        <v>34</v>
      </c>
      <c r="D33" s="2">
        <v>0.87179487179487203</v>
      </c>
    </row>
    <row r="34" spans="1:4" x14ac:dyDescent="0.25">
      <c r="A34" s="1" t="s">
        <v>33</v>
      </c>
      <c r="B34" s="1">
        <v>46</v>
      </c>
      <c r="C34" s="1">
        <v>31</v>
      </c>
      <c r="D34" s="2">
        <v>0.67391304347826098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78</v>
      </c>
      <c r="D36" s="2">
        <v>0.987341772151899</v>
      </c>
    </row>
    <row r="37" spans="1:4" x14ac:dyDescent="0.25">
      <c r="A37" s="1" t="s">
        <v>36</v>
      </c>
      <c r="B37" s="1">
        <v>22</v>
      </c>
      <c r="C37" s="1">
        <v>20</v>
      </c>
      <c r="D37" s="2">
        <v>0.90909090909090895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1322</v>
      </c>
      <c r="D38" s="5">
        <f>C38/B38</f>
        <v>0.90547945205479452</v>
      </c>
    </row>
    <row r="39" spans="1:4" ht="15.75" thickBot="1" x14ac:dyDescent="0.3"/>
    <row r="40" spans="1:4" ht="15.75" thickBot="1" x14ac:dyDescent="0.3">
      <c r="A40" s="6" t="s">
        <v>60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D42"/>
  <sheetViews>
    <sheetView showGridLines="0" topLeftCell="A7" workbookViewId="0">
      <selection activeCell="F30" sqref="F30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17" t="s">
        <v>61</v>
      </c>
      <c r="B2" s="118"/>
      <c r="C2" s="118"/>
      <c r="D2" s="119"/>
    </row>
    <row r="3" spans="1:4" ht="15.75" thickBot="1" x14ac:dyDescent="0.3">
      <c r="A3" s="120"/>
      <c r="B3" s="121"/>
      <c r="C3" s="121"/>
      <c r="D3" s="122"/>
    </row>
    <row r="4" spans="1:4" x14ac:dyDescent="0.25">
      <c r="A4" s="123" t="s">
        <v>1</v>
      </c>
      <c r="B4" s="125" t="s">
        <v>2</v>
      </c>
      <c r="C4" s="125" t="s">
        <v>3</v>
      </c>
      <c r="D4" s="125" t="s">
        <v>4</v>
      </c>
    </row>
    <row r="5" spans="1:4" ht="36" customHeight="1" x14ac:dyDescent="0.25">
      <c r="A5" s="124"/>
      <c r="B5" s="126"/>
      <c r="C5" s="126"/>
      <c r="D5" s="126"/>
    </row>
    <row r="6" spans="1:4" x14ac:dyDescent="0.25">
      <c r="A6" s="1" t="s">
        <v>5</v>
      </c>
      <c r="B6" s="1">
        <v>51</v>
      </c>
      <c r="C6" s="1">
        <v>43</v>
      </c>
      <c r="D6" s="2">
        <v>0.84313725490196101</v>
      </c>
    </row>
    <row r="7" spans="1:4" x14ac:dyDescent="0.25">
      <c r="A7" s="1" t="s">
        <v>6</v>
      </c>
      <c r="B7" s="1">
        <v>10</v>
      </c>
      <c r="C7" s="1">
        <v>9</v>
      </c>
      <c r="D7" s="2">
        <v>0.9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3</v>
      </c>
      <c r="D13" s="2">
        <v>0.3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59</v>
      </c>
      <c r="C16" s="1">
        <v>54</v>
      </c>
      <c r="D16" s="2">
        <v>0.91525423728813604</v>
      </c>
    </row>
    <row r="17" spans="1:4" x14ac:dyDescent="0.25">
      <c r="A17" s="1" t="s">
        <v>16</v>
      </c>
      <c r="B17" s="1">
        <v>319</v>
      </c>
      <c r="C17" s="1">
        <v>310</v>
      </c>
      <c r="D17" s="2">
        <v>0.971786833855799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32</v>
      </c>
      <c r="D20" s="2">
        <v>0.57142857142857095</v>
      </c>
    </row>
    <row r="21" spans="1:4" x14ac:dyDescent="0.25">
      <c r="A21" s="1" t="s">
        <v>20</v>
      </c>
      <c r="B21" s="1">
        <v>29</v>
      </c>
      <c r="C21" s="1">
        <v>17</v>
      </c>
      <c r="D21" s="2">
        <v>0.58620689655172398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27</v>
      </c>
      <c r="C23" s="1">
        <v>23</v>
      </c>
      <c r="D23" s="2">
        <v>0.85185185185185197</v>
      </c>
    </row>
    <row r="24" spans="1:4" x14ac:dyDescent="0.25">
      <c r="A24" s="1" t="s">
        <v>23</v>
      </c>
      <c r="B24" s="1">
        <v>25</v>
      </c>
      <c r="C24" s="1">
        <v>16</v>
      </c>
      <c r="D24" s="2">
        <v>0.64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10</v>
      </c>
      <c r="D28" s="2">
        <v>0.76923076923076905</v>
      </c>
    </row>
    <row r="29" spans="1:4" x14ac:dyDescent="0.25">
      <c r="A29" s="1" t="s">
        <v>28</v>
      </c>
      <c r="B29" s="1">
        <v>12</v>
      </c>
      <c r="C29" s="1">
        <v>11</v>
      </c>
      <c r="D29" s="2">
        <v>0.91666666666666696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15</v>
      </c>
      <c r="D31" s="2">
        <v>0.78947368421052599</v>
      </c>
    </row>
    <row r="32" spans="1:4" x14ac:dyDescent="0.25">
      <c r="A32" s="1" t="s">
        <v>31</v>
      </c>
      <c r="B32" s="1">
        <v>62</v>
      </c>
      <c r="C32" s="1">
        <v>51</v>
      </c>
      <c r="D32" s="2">
        <v>0.82258064516129004</v>
      </c>
    </row>
    <row r="33" spans="1:4" x14ac:dyDescent="0.25">
      <c r="A33" s="1" t="s">
        <v>32</v>
      </c>
      <c r="B33" s="1">
        <v>39</v>
      </c>
      <c r="C33" s="1">
        <v>34</v>
      </c>
      <c r="D33" s="2">
        <v>0.87179487179487203</v>
      </c>
    </row>
    <row r="34" spans="1:4" x14ac:dyDescent="0.25">
      <c r="A34" s="1" t="s">
        <v>33</v>
      </c>
      <c r="B34" s="1">
        <v>46</v>
      </c>
      <c r="C34" s="1">
        <v>30</v>
      </c>
      <c r="D34" s="2">
        <v>0.65217391304347805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79</v>
      </c>
      <c r="D36" s="2">
        <v>1</v>
      </c>
    </row>
    <row r="37" spans="1:4" x14ac:dyDescent="0.25">
      <c r="A37" s="1" t="s">
        <v>36</v>
      </c>
      <c r="B37" s="1">
        <v>22</v>
      </c>
      <c r="C37" s="1">
        <v>20</v>
      </c>
      <c r="D37" s="2">
        <v>0.90909090909090895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1334</v>
      </c>
      <c r="D38" s="5">
        <f>C38/B38</f>
        <v>0.91369863013698627</v>
      </c>
    </row>
    <row r="39" spans="1:4" ht="15.75" thickBot="1" x14ac:dyDescent="0.3"/>
    <row r="40" spans="1:4" ht="15.75" thickBot="1" x14ac:dyDescent="0.3">
      <c r="A40" s="6" t="s">
        <v>62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D42"/>
  <sheetViews>
    <sheetView showGridLines="0" topLeftCell="A7" workbookViewId="0">
      <selection activeCell="E24" sqref="E24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27" t="s">
        <v>63</v>
      </c>
      <c r="B2" s="128"/>
      <c r="C2" s="128"/>
      <c r="D2" s="129"/>
    </row>
    <row r="3" spans="1:4" ht="15.75" thickBot="1" x14ac:dyDescent="0.3">
      <c r="A3" s="130"/>
      <c r="B3" s="131"/>
      <c r="C3" s="131"/>
      <c r="D3" s="132"/>
    </row>
    <row r="4" spans="1:4" x14ac:dyDescent="0.25">
      <c r="A4" s="133" t="s">
        <v>1</v>
      </c>
      <c r="B4" s="135" t="s">
        <v>2</v>
      </c>
      <c r="C4" s="135" t="s">
        <v>3</v>
      </c>
      <c r="D4" s="135" t="s">
        <v>4</v>
      </c>
    </row>
    <row r="5" spans="1:4" ht="36" customHeight="1" x14ac:dyDescent="0.25">
      <c r="A5" s="134"/>
      <c r="B5" s="136"/>
      <c r="C5" s="136"/>
      <c r="D5" s="136"/>
    </row>
    <row r="6" spans="1:4" x14ac:dyDescent="0.25">
      <c r="A6" s="1" t="s">
        <v>5</v>
      </c>
      <c r="B6" s="1">
        <v>51</v>
      </c>
      <c r="C6" s="1">
        <v>44</v>
      </c>
      <c r="D6" s="2">
        <v>0.86274509803921595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42</v>
      </c>
      <c r="D10" s="2">
        <v>0.85714285714285698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6</v>
      </c>
      <c r="D13" s="2">
        <v>0.6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59</v>
      </c>
      <c r="C16" s="1">
        <v>54</v>
      </c>
      <c r="D16" s="2">
        <v>0.91525423728813604</v>
      </c>
    </row>
    <row r="17" spans="1:4" x14ac:dyDescent="0.25">
      <c r="A17" s="1" t="s">
        <v>16</v>
      </c>
      <c r="B17" s="1">
        <v>319</v>
      </c>
      <c r="C17" s="1">
        <v>304</v>
      </c>
      <c r="D17" s="2">
        <v>0.95297805642633204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32</v>
      </c>
      <c r="D20" s="2">
        <v>0.57142857142857095</v>
      </c>
    </row>
    <row r="21" spans="1:4" x14ac:dyDescent="0.25">
      <c r="A21" s="1" t="s">
        <v>20</v>
      </c>
      <c r="B21" s="1">
        <v>29</v>
      </c>
      <c r="C21" s="1">
        <v>17</v>
      </c>
      <c r="D21" s="2">
        <v>0.58620689655172398</v>
      </c>
    </row>
    <row r="22" spans="1:4" x14ac:dyDescent="0.25">
      <c r="A22" s="1" t="s">
        <v>21</v>
      </c>
      <c r="B22" s="1">
        <v>19</v>
      </c>
      <c r="C22" s="1">
        <v>14</v>
      </c>
      <c r="D22" s="2">
        <v>0.73684210526315796</v>
      </c>
    </row>
    <row r="23" spans="1:4" x14ac:dyDescent="0.25">
      <c r="A23" s="1" t="s">
        <v>22</v>
      </c>
      <c r="B23" s="1">
        <v>27</v>
      </c>
      <c r="C23" s="1">
        <v>25</v>
      </c>
      <c r="D23" s="2">
        <v>0.92592592592592604</v>
      </c>
    </row>
    <row r="24" spans="1:4" x14ac:dyDescent="0.25">
      <c r="A24" s="1" t="s">
        <v>23</v>
      </c>
      <c r="B24" s="1">
        <v>25</v>
      </c>
      <c r="C24" s="1">
        <v>17</v>
      </c>
      <c r="D24" s="2">
        <v>0.68</v>
      </c>
    </row>
    <row r="25" spans="1:4" x14ac:dyDescent="0.25">
      <c r="A25" s="1" t="s">
        <v>24</v>
      </c>
      <c r="B25" s="1">
        <v>19</v>
      </c>
      <c r="C25" s="1">
        <v>16</v>
      </c>
      <c r="D25" s="2">
        <v>0.84210526315789502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6</v>
      </c>
      <c r="D28" s="2">
        <v>0.46153846153846201</v>
      </c>
    </row>
    <row r="29" spans="1:4" x14ac:dyDescent="0.25">
      <c r="A29" s="1" t="s">
        <v>28</v>
      </c>
      <c r="B29" s="1">
        <v>12</v>
      </c>
      <c r="C29" s="1">
        <v>10</v>
      </c>
      <c r="D29" s="2">
        <v>0.83333333333333304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15</v>
      </c>
      <c r="D31" s="2">
        <v>0.78947368421052599</v>
      </c>
    </row>
    <row r="32" spans="1:4" x14ac:dyDescent="0.25">
      <c r="A32" s="1" t="s">
        <v>31</v>
      </c>
      <c r="B32" s="1">
        <v>62</v>
      </c>
      <c r="C32" s="1">
        <v>59</v>
      </c>
      <c r="D32" s="2">
        <v>0.95161290322580605</v>
      </c>
    </row>
    <row r="33" spans="1:4" x14ac:dyDescent="0.25">
      <c r="A33" s="1" t="s">
        <v>32</v>
      </c>
      <c r="B33" s="1">
        <v>39</v>
      </c>
      <c r="C33" s="1">
        <v>34</v>
      </c>
      <c r="D33" s="2">
        <v>0.87179487179487203</v>
      </c>
    </row>
    <row r="34" spans="1:4" x14ac:dyDescent="0.25">
      <c r="A34" s="1" t="s">
        <v>33</v>
      </c>
      <c r="B34" s="1">
        <v>46</v>
      </c>
      <c r="C34" s="1">
        <v>33</v>
      </c>
      <c r="D34" s="2">
        <v>0.71739130434782605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74</v>
      </c>
      <c r="D36" s="2">
        <v>0.936708860759494</v>
      </c>
    </row>
    <row r="37" spans="1:4" x14ac:dyDescent="0.25">
      <c r="A37" s="1" t="s">
        <v>36</v>
      </c>
      <c r="B37" s="1">
        <v>22</v>
      </c>
      <c r="C37" s="1">
        <v>20</v>
      </c>
      <c r="D37" s="2">
        <v>0.90909090909090895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1322</v>
      </c>
      <c r="D38" s="5">
        <f>C38/B38</f>
        <v>0.90547945205479452</v>
      </c>
    </row>
    <row r="39" spans="1:4" ht="15.75" thickBot="1" x14ac:dyDescent="0.3"/>
    <row r="40" spans="1:4" ht="15.75" thickBot="1" x14ac:dyDescent="0.3">
      <c r="A40" s="6" t="s">
        <v>64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D42"/>
  <sheetViews>
    <sheetView showGridLines="0" topLeftCell="A31" workbookViewId="0">
      <selection activeCell="E61" sqref="E61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37" t="s">
        <v>65</v>
      </c>
      <c r="B2" s="138"/>
      <c r="C2" s="138"/>
      <c r="D2" s="139"/>
    </row>
    <row r="3" spans="1:4" ht="15.75" thickBot="1" x14ac:dyDescent="0.3">
      <c r="A3" s="140"/>
      <c r="B3" s="141"/>
      <c r="C3" s="141"/>
      <c r="D3" s="142"/>
    </row>
    <row r="4" spans="1:4" x14ac:dyDescent="0.25">
      <c r="A4" s="143" t="s">
        <v>1</v>
      </c>
      <c r="B4" s="145" t="s">
        <v>2</v>
      </c>
      <c r="C4" s="145" t="s">
        <v>3</v>
      </c>
      <c r="D4" s="145" t="s">
        <v>4</v>
      </c>
    </row>
    <row r="5" spans="1:4" ht="36" customHeight="1" x14ac:dyDescent="0.25">
      <c r="A5" s="144"/>
      <c r="B5" s="146"/>
      <c r="C5" s="146"/>
      <c r="D5" s="146"/>
    </row>
    <row r="6" spans="1:4" x14ac:dyDescent="0.25">
      <c r="A6" s="1" t="s">
        <v>5</v>
      </c>
      <c r="B6" s="1">
        <v>51</v>
      </c>
      <c r="C6" s="1">
        <v>51</v>
      </c>
      <c r="D6" s="2">
        <v>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44</v>
      </c>
      <c r="D10" s="2">
        <v>0.89795918367346905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5</v>
      </c>
      <c r="D13" s="2">
        <v>0.5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10</v>
      </c>
      <c r="D15" s="2">
        <v>0.76923076923076905</v>
      </c>
    </row>
    <row r="16" spans="1:4" x14ac:dyDescent="0.25">
      <c r="A16" s="1" t="s">
        <v>15</v>
      </c>
      <c r="B16" s="1">
        <v>59</v>
      </c>
      <c r="C16" s="1">
        <v>54</v>
      </c>
      <c r="D16" s="2">
        <v>0.91525423728813604</v>
      </c>
    </row>
    <row r="17" spans="1:4" x14ac:dyDescent="0.25">
      <c r="A17" s="1" t="s">
        <v>16</v>
      </c>
      <c r="B17" s="1">
        <v>319</v>
      </c>
      <c r="C17" s="1">
        <v>305</v>
      </c>
      <c r="D17" s="2">
        <v>0.95611285266457702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33</v>
      </c>
      <c r="D20" s="2">
        <v>0.58928571428571397</v>
      </c>
    </row>
    <row r="21" spans="1:4" x14ac:dyDescent="0.25">
      <c r="A21" s="1" t="s">
        <v>20</v>
      </c>
      <c r="B21" s="1">
        <v>29</v>
      </c>
      <c r="C21" s="1">
        <v>12</v>
      </c>
      <c r="D21" s="2">
        <v>0.41379310344827602</v>
      </c>
    </row>
    <row r="22" spans="1:4" x14ac:dyDescent="0.25">
      <c r="A22" s="1" t="s">
        <v>21</v>
      </c>
      <c r="B22" s="1">
        <v>19</v>
      </c>
      <c r="C22" s="1">
        <v>16</v>
      </c>
      <c r="D22" s="2">
        <v>0.84210526315789502</v>
      </c>
    </row>
    <row r="23" spans="1:4" x14ac:dyDescent="0.25">
      <c r="A23" s="1" t="s">
        <v>22</v>
      </c>
      <c r="B23" s="1">
        <v>27</v>
      </c>
      <c r="C23" s="1">
        <v>27</v>
      </c>
      <c r="D23" s="2">
        <v>1</v>
      </c>
    </row>
    <row r="24" spans="1:4" x14ac:dyDescent="0.25">
      <c r="A24" s="1" t="s">
        <v>23</v>
      </c>
      <c r="B24" s="1">
        <v>25</v>
      </c>
      <c r="C24" s="1">
        <v>17</v>
      </c>
      <c r="D24" s="2">
        <v>0.68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4</v>
      </c>
      <c r="D28" s="2">
        <v>0.30769230769230799</v>
      </c>
    </row>
    <row r="29" spans="1:4" x14ac:dyDescent="0.25">
      <c r="A29" s="1" t="s">
        <v>28</v>
      </c>
      <c r="B29" s="1">
        <v>12</v>
      </c>
      <c r="C29" s="1">
        <v>10</v>
      </c>
      <c r="D29" s="2">
        <v>0.83333333333333304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15</v>
      </c>
      <c r="D31" s="2">
        <v>0.78947368421052599</v>
      </c>
    </row>
    <row r="32" spans="1:4" x14ac:dyDescent="0.25">
      <c r="A32" s="1" t="s">
        <v>31</v>
      </c>
      <c r="B32" s="1">
        <v>62</v>
      </c>
      <c r="C32" s="1">
        <v>59</v>
      </c>
      <c r="D32" s="2">
        <v>0.95161290322580605</v>
      </c>
    </row>
    <row r="33" spans="1:4" x14ac:dyDescent="0.25">
      <c r="A33" s="1" t="s">
        <v>32</v>
      </c>
      <c r="B33" s="1">
        <v>39</v>
      </c>
      <c r="C33" s="1">
        <v>32</v>
      </c>
      <c r="D33" s="2">
        <v>0.82051282051282004</v>
      </c>
    </row>
    <row r="34" spans="1:4" x14ac:dyDescent="0.25">
      <c r="A34" s="1" t="s">
        <v>33</v>
      </c>
      <c r="B34" s="1">
        <v>46</v>
      </c>
      <c r="C34" s="1">
        <v>32</v>
      </c>
      <c r="D34" s="2">
        <v>0.69565217391304301</v>
      </c>
    </row>
    <row r="35" spans="1:4" x14ac:dyDescent="0.25">
      <c r="A35" s="1" t="s">
        <v>34</v>
      </c>
      <c r="B35" s="1">
        <v>90</v>
      </c>
      <c r="C35" s="1">
        <v>83</v>
      </c>
      <c r="D35" s="2">
        <v>0.92222222222222205</v>
      </c>
    </row>
    <row r="36" spans="1:4" x14ac:dyDescent="0.25">
      <c r="A36" s="1" t="s">
        <v>35</v>
      </c>
      <c r="B36" s="1">
        <v>79</v>
      </c>
      <c r="C36" s="1">
        <v>76</v>
      </c>
      <c r="D36" s="2">
        <v>0.962025316455696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1328</v>
      </c>
      <c r="D38" s="5">
        <f>C38/B38</f>
        <v>0.90958904109589045</v>
      </c>
    </row>
    <row r="39" spans="1:4" ht="15.75" thickBot="1" x14ac:dyDescent="0.3"/>
    <row r="40" spans="1:4" ht="15.75" thickBot="1" x14ac:dyDescent="0.3">
      <c r="A40" s="6" t="s">
        <v>66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D42"/>
  <sheetViews>
    <sheetView showGridLines="0" topLeftCell="A28" workbookViewId="0">
      <selection activeCell="G42" sqref="G42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47" t="s">
        <v>67</v>
      </c>
      <c r="B2" s="148"/>
      <c r="C2" s="148"/>
      <c r="D2" s="149"/>
    </row>
    <row r="3" spans="1:4" ht="15.75" thickBot="1" x14ac:dyDescent="0.3">
      <c r="A3" s="150"/>
      <c r="B3" s="151"/>
      <c r="C3" s="151"/>
      <c r="D3" s="152"/>
    </row>
    <row r="4" spans="1:4" x14ac:dyDescent="0.25">
      <c r="A4" s="153" t="s">
        <v>1</v>
      </c>
      <c r="B4" s="155" t="s">
        <v>2</v>
      </c>
      <c r="C4" s="155" t="s">
        <v>3</v>
      </c>
      <c r="D4" s="155" t="s">
        <v>4</v>
      </c>
    </row>
    <row r="5" spans="1:4" ht="36" customHeight="1" x14ac:dyDescent="0.25">
      <c r="A5" s="154"/>
      <c r="B5" s="156"/>
      <c r="C5" s="156"/>
      <c r="D5" s="156"/>
    </row>
    <row r="6" spans="1:4" x14ac:dyDescent="0.25">
      <c r="A6" s="1" t="s">
        <v>5</v>
      </c>
      <c r="B6" s="1">
        <v>51</v>
      </c>
      <c r="C6" s="1">
        <v>51</v>
      </c>
      <c r="D6" s="2">
        <v>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46</v>
      </c>
      <c r="D10" s="2">
        <v>0.93877551020408201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6</v>
      </c>
      <c r="D13" s="2">
        <v>0.6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9</v>
      </c>
      <c r="D15" s="2">
        <v>0.69230769230769196</v>
      </c>
    </row>
    <row r="16" spans="1:4" x14ac:dyDescent="0.25">
      <c r="A16" s="1" t="s">
        <v>15</v>
      </c>
      <c r="B16" s="1">
        <v>59</v>
      </c>
      <c r="C16" s="1">
        <v>53</v>
      </c>
      <c r="D16" s="2">
        <v>0.89830508474576298</v>
      </c>
    </row>
    <row r="17" spans="1:4" x14ac:dyDescent="0.25">
      <c r="A17" s="1" t="s">
        <v>16</v>
      </c>
      <c r="B17" s="1">
        <v>319</v>
      </c>
      <c r="C17" s="1">
        <v>301</v>
      </c>
      <c r="D17" s="2">
        <v>0.94357366771159901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36</v>
      </c>
      <c r="D20" s="2">
        <v>0.64285714285714302</v>
      </c>
    </row>
    <row r="21" spans="1:4" x14ac:dyDescent="0.25">
      <c r="A21" s="1" t="s">
        <v>20</v>
      </c>
      <c r="B21" s="1">
        <v>29</v>
      </c>
      <c r="C21" s="1">
        <v>22</v>
      </c>
      <c r="D21" s="2">
        <v>0.75862068965517204</v>
      </c>
    </row>
    <row r="22" spans="1:4" x14ac:dyDescent="0.25">
      <c r="A22" s="1" t="s">
        <v>21</v>
      </c>
      <c r="B22" s="1">
        <v>19</v>
      </c>
      <c r="C22" s="1">
        <v>17</v>
      </c>
      <c r="D22" s="2">
        <v>0.89473684210526305</v>
      </c>
    </row>
    <row r="23" spans="1:4" x14ac:dyDescent="0.25">
      <c r="A23" s="1" t="s">
        <v>22</v>
      </c>
      <c r="B23" s="1">
        <v>27</v>
      </c>
      <c r="C23" s="1">
        <v>25</v>
      </c>
      <c r="D23" s="2">
        <v>0.92592592592592604</v>
      </c>
    </row>
    <row r="24" spans="1:4" x14ac:dyDescent="0.25">
      <c r="A24" s="1" t="s">
        <v>23</v>
      </c>
      <c r="B24" s="1">
        <v>25</v>
      </c>
      <c r="C24" s="1">
        <v>15</v>
      </c>
      <c r="D24" s="2">
        <v>0.6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3</v>
      </c>
      <c r="D28" s="2">
        <v>0.230769230769231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13</v>
      </c>
      <c r="D31" s="2">
        <v>0.68421052631578905</v>
      </c>
    </row>
    <row r="32" spans="1:4" x14ac:dyDescent="0.25">
      <c r="A32" s="1" t="s">
        <v>31</v>
      </c>
      <c r="B32" s="1">
        <v>62</v>
      </c>
      <c r="C32" s="1">
        <v>53</v>
      </c>
      <c r="D32" s="2">
        <v>0.85483870967741904</v>
      </c>
    </row>
    <row r="33" spans="1:4" x14ac:dyDescent="0.25">
      <c r="A33" s="1" t="s">
        <v>32</v>
      </c>
      <c r="B33" s="1">
        <v>39</v>
      </c>
      <c r="C33" s="1">
        <v>29</v>
      </c>
      <c r="D33" s="2">
        <v>0.74358974358974395</v>
      </c>
    </row>
    <row r="34" spans="1:4" x14ac:dyDescent="0.25">
      <c r="A34" s="1" t="s">
        <v>33</v>
      </c>
      <c r="B34" s="1">
        <v>46</v>
      </c>
      <c r="C34" s="1">
        <v>34</v>
      </c>
      <c r="D34" s="2">
        <v>0.73913043478260898</v>
      </c>
    </row>
    <row r="35" spans="1:4" x14ac:dyDescent="0.25">
      <c r="A35" s="1" t="s">
        <v>34</v>
      </c>
      <c r="B35" s="1">
        <v>90</v>
      </c>
      <c r="C35" s="1">
        <v>88</v>
      </c>
      <c r="D35" s="2">
        <v>0.97777777777777797</v>
      </c>
    </row>
    <row r="36" spans="1:4" x14ac:dyDescent="0.25">
      <c r="A36" s="1" t="s">
        <v>35</v>
      </c>
      <c r="B36" s="1">
        <v>79</v>
      </c>
      <c r="C36" s="1">
        <v>76</v>
      </c>
      <c r="D36" s="2">
        <v>0.962025316455696</v>
      </c>
    </row>
    <row r="37" spans="1:4" x14ac:dyDescent="0.25">
      <c r="A37" s="1" t="s">
        <v>36</v>
      </c>
      <c r="B37" s="1">
        <v>22</v>
      </c>
      <c r="C37" s="1">
        <v>20</v>
      </c>
      <c r="D37" s="2">
        <v>0.90909090909090895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1330</v>
      </c>
      <c r="D38" s="5">
        <f>C38/B38</f>
        <v>0.91095890410958902</v>
      </c>
    </row>
    <row r="39" spans="1:4" ht="15.75" thickBot="1" x14ac:dyDescent="0.3"/>
    <row r="40" spans="1:4" ht="15.75" thickBot="1" x14ac:dyDescent="0.3">
      <c r="A40" s="6" t="s">
        <v>68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D42"/>
  <sheetViews>
    <sheetView showGridLines="0" topLeftCell="A25" workbookViewId="0">
      <selection activeCell="F37" sqref="F37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57" t="s">
        <v>69</v>
      </c>
      <c r="B2" s="158"/>
      <c r="C2" s="158"/>
      <c r="D2" s="159"/>
    </row>
    <row r="3" spans="1:4" ht="15.75" thickBot="1" x14ac:dyDescent="0.3">
      <c r="A3" s="160"/>
      <c r="B3" s="161"/>
      <c r="C3" s="161"/>
      <c r="D3" s="162"/>
    </row>
    <row r="4" spans="1:4" x14ac:dyDescent="0.25">
      <c r="A4" s="163" t="s">
        <v>1</v>
      </c>
      <c r="B4" s="165" t="s">
        <v>2</v>
      </c>
      <c r="C4" s="165" t="s">
        <v>3</v>
      </c>
      <c r="D4" s="165" t="s">
        <v>4</v>
      </c>
    </row>
    <row r="5" spans="1:4" ht="36" customHeight="1" x14ac:dyDescent="0.25">
      <c r="A5" s="164"/>
      <c r="B5" s="166"/>
      <c r="C5" s="166"/>
      <c r="D5" s="166"/>
    </row>
    <row r="6" spans="1:4" x14ac:dyDescent="0.25">
      <c r="A6" s="1" t="s">
        <v>5</v>
      </c>
      <c r="B6" s="1">
        <v>51</v>
      </c>
      <c r="C6" s="1">
        <v>46</v>
      </c>
      <c r="D6" s="2">
        <v>0.90196078431372595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9</v>
      </c>
      <c r="D8" s="2">
        <v>0.9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7</v>
      </c>
      <c r="D13" s="2">
        <v>0.7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59</v>
      </c>
      <c r="C16" s="1">
        <v>55</v>
      </c>
      <c r="D16" s="2">
        <v>0.93220338983050799</v>
      </c>
    </row>
    <row r="17" spans="1:4" x14ac:dyDescent="0.25">
      <c r="A17" s="1" t="s">
        <v>16</v>
      </c>
      <c r="B17" s="1">
        <v>319</v>
      </c>
      <c r="C17" s="1">
        <v>298</v>
      </c>
      <c r="D17" s="2">
        <v>0.93416927899686497</v>
      </c>
    </row>
    <row r="18" spans="1:4" x14ac:dyDescent="0.25">
      <c r="A18" s="1" t="s">
        <v>17</v>
      </c>
      <c r="B18" s="1">
        <v>28</v>
      </c>
      <c r="C18" s="1">
        <v>26</v>
      </c>
      <c r="D18" s="2">
        <v>0.92857142857142905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36</v>
      </c>
      <c r="D20" s="2">
        <v>0.64285714285714302</v>
      </c>
    </row>
    <row r="21" spans="1:4" x14ac:dyDescent="0.25">
      <c r="A21" s="1" t="s">
        <v>20</v>
      </c>
      <c r="B21" s="1">
        <v>29</v>
      </c>
      <c r="C21" s="1">
        <v>20</v>
      </c>
      <c r="D21" s="2">
        <v>0.68965517241379304</v>
      </c>
    </row>
    <row r="22" spans="1:4" x14ac:dyDescent="0.25">
      <c r="A22" s="1" t="s">
        <v>21</v>
      </c>
      <c r="B22" s="1">
        <v>19</v>
      </c>
      <c r="C22" s="1">
        <v>18</v>
      </c>
      <c r="D22" s="2">
        <v>0.94736842105263197</v>
      </c>
    </row>
    <row r="23" spans="1:4" x14ac:dyDescent="0.25">
      <c r="A23" s="1" t="s">
        <v>22</v>
      </c>
      <c r="B23" s="1">
        <v>27</v>
      </c>
      <c r="C23" s="1">
        <v>27</v>
      </c>
      <c r="D23" s="2">
        <v>1</v>
      </c>
    </row>
    <row r="24" spans="1:4" x14ac:dyDescent="0.25">
      <c r="A24" s="1" t="s">
        <v>23</v>
      </c>
      <c r="B24" s="1">
        <v>25</v>
      </c>
      <c r="C24" s="1">
        <v>15</v>
      </c>
      <c r="D24" s="2">
        <v>0.6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5</v>
      </c>
      <c r="D28" s="2">
        <v>0.38461538461538503</v>
      </c>
    </row>
    <row r="29" spans="1:4" x14ac:dyDescent="0.25">
      <c r="A29" s="1" t="s">
        <v>28</v>
      </c>
      <c r="B29" s="1">
        <v>12</v>
      </c>
      <c r="C29" s="1">
        <v>10</v>
      </c>
      <c r="D29" s="2">
        <v>0.83333333333333304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13</v>
      </c>
      <c r="D31" s="2">
        <v>0.68421052631578905</v>
      </c>
    </row>
    <row r="32" spans="1:4" x14ac:dyDescent="0.25">
      <c r="A32" s="1" t="s">
        <v>31</v>
      </c>
      <c r="B32" s="1">
        <v>62</v>
      </c>
      <c r="C32" s="1">
        <v>57</v>
      </c>
      <c r="D32" s="2">
        <v>0.91935483870967705</v>
      </c>
    </row>
    <row r="33" spans="1:4" x14ac:dyDescent="0.25">
      <c r="A33" s="1" t="s">
        <v>32</v>
      </c>
      <c r="B33" s="1">
        <v>39</v>
      </c>
      <c r="C33" s="1">
        <v>29</v>
      </c>
      <c r="D33" s="2">
        <v>0.74358974358974395</v>
      </c>
    </row>
    <row r="34" spans="1:4" x14ac:dyDescent="0.25">
      <c r="A34" s="1" t="s">
        <v>33</v>
      </c>
      <c r="B34" s="1">
        <v>46</v>
      </c>
      <c r="C34" s="1">
        <v>31</v>
      </c>
      <c r="D34" s="2">
        <v>0.67391304347826098</v>
      </c>
    </row>
    <row r="35" spans="1:4" x14ac:dyDescent="0.25">
      <c r="A35" s="1" t="s">
        <v>34</v>
      </c>
      <c r="B35" s="1">
        <v>90</v>
      </c>
      <c r="C35" s="1">
        <v>88</v>
      </c>
      <c r="D35" s="2">
        <v>0.9778</v>
      </c>
    </row>
    <row r="36" spans="1:4" x14ac:dyDescent="0.25">
      <c r="A36" s="1" t="s">
        <v>35</v>
      </c>
      <c r="B36" s="1">
        <v>79</v>
      </c>
      <c r="C36" s="1">
        <v>75</v>
      </c>
      <c r="D36" s="2">
        <v>0.949367088607595</v>
      </c>
    </row>
    <row r="37" spans="1:4" x14ac:dyDescent="0.25">
      <c r="A37" s="1" t="s">
        <v>36</v>
      </c>
      <c r="B37" s="1">
        <v>22</v>
      </c>
      <c r="C37" s="1">
        <v>20</v>
      </c>
      <c r="D37" s="2">
        <v>0.90909090909090895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1325</v>
      </c>
      <c r="D38" s="5">
        <f>C38/B38</f>
        <v>0.90753424657534243</v>
      </c>
    </row>
    <row r="39" spans="1:4" ht="15.75" thickBot="1" x14ac:dyDescent="0.3"/>
    <row r="40" spans="1:4" ht="15.75" thickBot="1" x14ac:dyDescent="0.3">
      <c r="A40" s="6" t="s">
        <v>70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D42"/>
  <sheetViews>
    <sheetView showGridLines="0" topLeftCell="A4" workbookViewId="0">
      <selection activeCell="G33" sqref="G33"/>
    </sheetView>
  </sheetViews>
  <sheetFormatPr baseColWidth="10" defaultRowHeight="15" x14ac:dyDescent="0.25"/>
  <cols>
    <col min="1" max="1" width="68.28515625" customWidth="1"/>
    <col min="3" max="3" width="16.7109375" customWidth="1"/>
    <col min="4" max="4" width="13.28515625" customWidth="1"/>
  </cols>
  <sheetData>
    <row r="1" spans="1:4" ht="15.75" thickBot="1" x14ac:dyDescent="0.3"/>
    <row r="2" spans="1:4" x14ac:dyDescent="0.25">
      <c r="A2" s="167" t="s">
        <v>71</v>
      </c>
      <c r="B2" s="168"/>
      <c r="C2" s="168"/>
      <c r="D2" s="169"/>
    </row>
    <row r="3" spans="1:4" ht="15.75" thickBot="1" x14ac:dyDescent="0.3">
      <c r="A3" s="170"/>
      <c r="B3" s="171"/>
      <c r="C3" s="171"/>
      <c r="D3" s="172"/>
    </row>
    <row r="4" spans="1:4" x14ac:dyDescent="0.25">
      <c r="A4" s="173" t="s">
        <v>1</v>
      </c>
      <c r="B4" s="175" t="s">
        <v>2</v>
      </c>
      <c r="C4" s="175" t="s">
        <v>3</v>
      </c>
      <c r="D4" s="175" t="s">
        <v>4</v>
      </c>
    </row>
    <row r="5" spans="1:4" ht="36" customHeight="1" x14ac:dyDescent="0.25">
      <c r="A5" s="174"/>
      <c r="B5" s="176"/>
      <c r="C5" s="176"/>
      <c r="D5" s="176"/>
    </row>
    <row r="6" spans="1:4" x14ac:dyDescent="0.25">
      <c r="A6" s="1" t="s">
        <v>5</v>
      </c>
      <c r="B6" s="1">
        <v>51</v>
      </c>
      <c r="C6" s="1">
        <v>48</v>
      </c>
      <c r="D6" s="2">
        <v>0.94117647058823495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8</v>
      </c>
      <c r="D8" s="2">
        <v>0.8</v>
      </c>
    </row>
    <row r="9" spans="1:4" x14ac:dyDescent="0.25">
      <c r="A9" s="1" t="s">
        <v>8</v>
      </c>
      <c r="B9" s="1">
        <v>8</v>
      </c>
      <c r="C9" s="1">
        <v>6</v>
      </c>
      <c r="D9" s="2">
        <v>0.75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8</v>
      </c>
      <c r="D13" s="2">
        <v>0.8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7</v>
      </c>
      <c r="D15" s="2">
        <v>0.53846153846153799</v>
      </c>
    </row>
    <row r="16" spans="1:4" x14ac:dyDescent="0.25">
      <c r="A16" s="1" t="s">
        <v>15</v>
      </c>
      <c r="B16" s="1">
        <v>59</v>
      </c>
      <c r="C16" s="1">
        <v>53</v>
      </c>
      <c r="D16" s="2">
        <v>0.89830508474576298</v>
      </c>
    </row>
    <row r="17" spans="1:4" x14ac:dyDescent="0.25">
      <c r="A17" s="1" t="s">
        <v>16</v>
      </c>
      <c r="B17" s="1">
        <v>319</v>
      </c>
      <c r="C17" s="1">
        <v>293</v>
      </c>
      <c r="D17" s="2">
        <v>0.91849529780564299</v>
      </c>
    </row>
    <row r="18" spans="1:4" x14ac:dyDescent="0.25">
      <c r="A18" s="1" t="s">
        <v>17</v>
      </c>
      <c r="B18" s="1">
        <v>28</v>
      </c>
      <c r="C18" s="1">
        <v>24</v>
      </c>
      <c r="D18" s="2">
        <v>0.85714285714285698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34</v>
      </c>
      <c r="D20" s="2">
        <v>0.60714285714285698</v>
      </c>
    </row>
    <row r="21" spans="1:4" x14ac:dyDescent="0.25">
      <c r="A21" s="1" t="s">
        <v>20</v>
      </c>
      <c r="B21" s="1">
        <v>29</v>
      </c>
      <c r="C21" s="1">
        <v>24</v>
      </c>
      <c r="D21" s="2">
        <v>0.82758620689655205</v>
      </c>
    </row>
    <row r="22" spans="1:4" x14ac:dyDescent="0.25">
      <c r="A22" s="1" t="s">
        <v>21</v>
      </c>
      <c r="B22" s="1">
        <v>19</v>
      </c>
      <c r="C22" s="1">
        <v>16</v>
      </c>
      <c r="D22" s="2">
        <v>0.84210526315789502</v>
      </c>
    </row>
    <row r="23" spans="1:4" x14ac:dyDescent="0.25">
      <c r="A23" s="1" t="s">
        <v>22</v>
      </c>
      <c r="B23" s="1">
        <v>27</v>
      </c>
      <c r="C23" s="1">
        <v>27</v>
      </c>
      <c r="D23" s="2">
        <v>1</v>
      </c>
    </row>
    <row r="24" spans="1:4" x14ac:dyDescent="0.25">
      <c r="A24" s="1" t="s">
        <v>23</v>
      </c>
      <c r="B24" s="1">
        <v>25</v>
      </c>
      <c r="C24" s="1">
        <v>15</v>
      </c>
      <c r="D24" s="2">
        <v>0.6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4</v>
      </c>
      <c r="D28" s="2">
        <v>0.30769230769230799</v>
      </c>
    </row>
    <row r="29" spans="1:4" x14ac:dyDescent="0.25">
      <c r="A29" s="1" t="s">
        <v>28</v>
      </c>
      <c r="B29" s="1">
        <v>12</v>
      </c>
      <c r="C29" s="1">
        <v>11</v>
      </c>
      <c r="D29" s="2">
        <v>0.91666666666666696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13</v>
      </c>
      <c r="D31" s="2">
        <v>0.68421052631578905</v>
      </c>
    </row>
    <row r="32" spans="1:4" x14ac:dyDescent="0.25">
      <c r="A32" s="1" t="s">
        <v>31</v>
      </c>
      <c r="B32" s="1">
        <v>62</v>
      </c>
      <c r="C32" s="1">
        <v>57</v>
      </c>
      <c r="D32" s="2">
        <v>0.91935483870967705</v>
      </c>
    </row>
    <row r="33" spans="1:4" x14ac:dyDescent="0.25">
      <c r="A33" s="1" t="s">
        <v>32</v>
      </c>
      <c r="B33" s="1">
        <v>39</v>
      </c>
      <c r="C33" s="1">
        <v>32</v>
      </c>
      <c r="D33" s="2">
        <v>0.82051282051282004</v>
      </c>
    </row>
    <row r="34" spans="1:4" x14ac:dyDescent="0.25">
      <c r="A34" s="1" t="s">
        <v>33</v>
      </c>
      <c r="B34" s="1">
        <v>46</v>
      </c>
      <c r="C34" s="1">
        <v>32</v>
      </c>
      <c r="D34" s="2">
        <v>0.69565217391304301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1325</v>
      </c>
      <c r="D38" s="5">
        <f>C38/B38</f>
        <v>0.90753424657534243</v>
      </c>
    </row>
    <row r="39" spans="1:4" ht="15.75" thickBot="1" x14ac:dyDescent="0.3"/>
    <row r="40" spans="1:4" ht="15.75" thickBot="1" x14ac:dyDescent="0.3">
      <c r="A40" s="6" t="s">
        <v>72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42"/>
  <sheetViews>
    <sheetView showGridLines="0" topLeftCell="A8" workbookViewId="0">
      <selection activeCell="A40" sqref="A40:D42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77" t="s">
        <v>73</v>
      </c>
      <c r="B2" s="178"/>
      <c r="C2" s="178"/>
      <c r="D2" s="179"/>
    </row>
    <row r="3" spans="1:4" ht="15.75" thickBot="1" x14ac:dyDescent="0.3">
      <c r="A3" s="180"/>
      <c r="B3" s="181"/>
      <c r="C3" s="181"/>
      <c r="D3" s="182"/>
    </row>
    <row r="4" spans="1:4" x14ac:dyDescent="0.25">
      <c r="A4" s="183" t="s">
        <v>1</v>
      </c>
      <c r="B4" s="185" t="s">
        <v>2</v>
      </c>
      <c r="C4" s="185" t="s">
        <v>3</v>
      </c>
      <c r="D4" s="185" t="s">
        <v>4</v>
      </c>
    </row>
    <row r="5" spans="1:4" ht="36" customHeight="1" x14ac:dyDescent="0.25">
      <c r="A5" s="184"/>
      <c r="B5" s="186"/>
      <c r="C5" s="186"/>
      <c r="D5" s="186"/>
    </row>
    <row r="6" spans="1:4" x14ac:dyDescent="0.25">
      <c r="A6" s="1" t="s">
        <v>5</v>
      </c>
      <c r="B6" s="1">
        <v>51</v>
      </c>
      <c r="C6" s="1">
        <v>49</v>
      </c>
      <c r="D6" s="2">
        <v>0.96078431372549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9</v>
      </c>
      <c r="D8" s="2">
        <v>0.9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47</v>
      </c>
      <c r="D10" s="2">
        <v>0.95918367346938804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7</v>
      </c>
      <c r="D13" s="2">
        <v>0.7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9</v>
      </c>
      <c r="D15" s="2">
        <v>0.69230769230769196</v>
      </c>
    </row>
    <row r="16" spans="1:4" x14ac:dyDescent="0.25">
      <c r="A16" s="1" t="s">
        <v>15</v>
      </c>
      <c r="B16" s="1">
        <v>59</v>
      </c>
      <c r="C16" s="1">
        <v>57</v>
      </c>
      <c r="D16" s="2">
        <v>0.96610169491525399</v>
      </c>
    </row>
    <row r="17" spans="1:4" x14ac:dyDescent="0.25">
      <c r="A17" s="1" t="s">
        <v>16</v>
      </c>
      <c r="B17" s="1">
        <v>319</v>
      </c>
      <c r="C17" s="1">
        <v>298</v>
      </c>
      <c r="D17" s="2">
        <v>0.93416927899686497</v>
      </c>
    </row>
    <row r="18" spans="1:4" x14ac:dyDescent="0.25">
      <c r="A18" s="1" t="s">
        <v>17</v>
      </c>
      <c r="B18" s="1">
        <v>28</v>
      </c>
      <c r="C18" s="1">
        <v>24</v>
      </c>
      <c r="D18" s="2">
        <v>0.85714285714285698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37</v>
      </c>
      <c r="D20" s="2">
        <v>0.66071428571428603</v>
      </c>
    </row>
    <row r="21" spans="1:4" x14ac:dyDescent="0.25">
      <c r="A21" s="1" t="s">
        <v>20</v>
      </c>
      <c r="B21" s="1">
        <v>29</v>
      </c>
      <c r="C21" s="1">
        <v>25</v>
      </c>
      <c r="D21" s="2">
        <v>0.86206896551724099</v>
      </c>
    </row>
    <row r="22" spans="1:4" x14ac:dyDescent="0.25">
      <c r="A22" s="1" t="s">
        <v>21</v>
      </c>
      <c r="B22" s="1">
        <v>19</v>
      </c>
      <c r="C22" s="1">
        <v>16</v>
      </c>
      <c r="D22" s="2">
        <v>0.84210526315789502</v>
      </c>
    </row>
    <row r="23" spans="1:4" x14ac:dyDescent="0.25">
      <c r="A23" s="1" t="s">
        <v>22</v>
      </c>
      <c r="B23" s="1">
        <v>27</v>
      </c>
      <c r="C23" s="1">
        <v>26</v>
      </c>
      <c r="D23" s="2">
        <v>0.96296296296296302</v>
      </c>
    </row>
    <row r="24" spans="1:4" x14ac:dyDescent="0.25">
      <c r="A24" s="1" t="s">
        <v>23</v>
      </c>
      <c r="B24" s="1">
        <v>25</v>
      </c>
      <c r="C24" s="1">
        <v>12</v>
      </c>
      <c r="D24" s="2">
        <v>0.48</v>
      </c>
    </row>
    <row r="25" spans="1:4" x14ac:dyDescent="0.25">
      <c r="A25" s="1" t="s">
        <v>24</v>
      </c>
      <c r="B25" s="1">
        <v>19</v>
      </c>
      <c r="C25" s="1">
        <v>18</v>
      </c>
      <c r="D25" s="2">
        <v>0.94736842105263197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3</v>
      </c>
      <c r="D28" s="2">
        <v>0.230769230769231</v>
      </c>
    </row>
    <row r="29" spans="1:4" x14ac:dyDescent="0.25">
      <c r="A29" s="1" t="s">
        <v>28</v>
      </c>
      <c r="B29" s="1">
        <v>12</v>
      </c>
      <c r="C29" s="1">
        <v>11</v>
      </c>
      <c r="D29" s="2">
        <v>0.91666666666666696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13</v>
      </c>
      <c r="D31" s="2">
        <v>0.68421052631578905</v>
      </c>
    </row>
    <row r="32" spans="1:4" x14ac:dyDescent="0.25">
      <c r="A32" s="1" t="s">
        <v>31</v>
      </c>
      <c r="B32" s="1">
        <v>62</v>
      </c>
      <c r="C32" s="1">
        <v>57</v>
      </c>
      <c r="D32" s="2">
        <v>0.91935483870967705</v>
      </c>
    </row>
    <row r="33" spans="1:4" x14ac:dyDescent="0.25">
      <c r="A33" s="1" t="s">
        <v>32</v>
      </c>
      <c r="B33" s="1">
        <v>39</v>
      </c>
      <c r="C33" s="1">
        <v>32</v>
      </c>
      <c r="D33" s="2">
        <v>0.82051282051282004</v>
      </c>
    </row>
    <row r="34" spans="1:4" x14ac:dyDescent="0.25">
      <c r="A34" s="1" t="s">
        <v>33</v>
      </c>
      <c r="B34" s="1">
        <v>46</v>
      </c>
      <c r="C34" s="1">
        <v>32</v>
      </c>
      <c r="D34" s="2">
        <v>0.69565217391304301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74</v>
      </c>
      <c r="D36" s="2">
        <v>0.936708860759494</v>
      </c>
    </row>
    <row r="37" spans="1:4" x14ac:dyDescent="0.25">
      <c r="A37" s="1" t="s">
        <v>36</v>
      </c>
      <c r="B37" s="1">
        <v>22</v>
      </c>
      <c r="C37" s="1">
        <v>20</v>
      </c>
      <c r="D37" s="2">
        <v>0.90909090909090895</v>
      </c>
    </row>
    <row r="38" spans="1:4" x14ac:dyDescent="0.25">
      <c r="A38" s="3" t="s">
        <v>37</v>
      </c>
      <c r="B38" s="4">
        <f>SUM(B5:B37)</f>
        <v>1460</v>
      </c>
      <c r="C38" s="3">
        <f>SUM(C5:C37)</f>
        <v>1330</v>
      </c>
      <c r="D38" s="5">
        <f>C38/B38</f>
        <v>0.91095890410958902</v>
      </c>
    </row>
    <row r="39" spans="1:4" ht="15.75" thickBot="1" x14ac:dyDescent="0.3"/>
    <row r="40" spans="1:4" ht="15.75" thickBot="1" x14ac:dyDescent="0.3">
      <c r="A40" s="6" t="s">
        <v>74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42"/>
  <sheetViews>
    <sheetView showGridLines="0" topLeftCell="A28" workbookViewId="0">
      <selection activeCell="D53" sqref="D53"/>
    </sheetView>
  </sheetViews>
  <sheetFormatPr baseColWidth="10" defaultRowHeight="15" x14ac:dyDescent="0.25"/>
  <cols>
    <col min="1" max="1" width="68.28515625" customWidth="1"/>
    <col min="3" max="3" width="17.28515625" customWidth="1"/>
    <col min="4" max="4" width="13.28515625" customWidth="1"/>
  </cols>
  <sheetData>
    <row r="1" spans="1:4" ht="15.75" thickBot="1" x14ac:dyDescent="0.3"/>
    <row r="2" spans="1:4" x14ac:dyDescent="0.25">
      <c r="A2" s="187" t="s">
        <v>75</v>
      </c>
      <c r="B2" s="188"/>
      <c r="C2" s="188"/>
      <c r="D2" s="189"/>
    </row>
    <row r="3" spans="1:4" ht="15.75" thickBot="1" x14ac:dyDescent="0.3">
      <c r="A3" s="190"/>
      <c r="B3" s="191"/>
      <c r="C3" s="191"/>
      <c r="D3" s="192"/>
    </row>
    <row r="4" spans="1:4" x14ac:dyDescent="0.25">
      <c r="A4" s="193" t="s">
        <v>1</v>
      </c>
      <c r="B4" s="195" t="s">
        <v>2</v>
      </c>
      <c r="C4" s="195" t="s">
        <v>3</v>
      </c>
      <c r="D4" s="195" t="s">
        <v>4</v>
      </c>
    </row>
    <row r="5" spans="1:4" ht="36" customHeight="1" x14ac:dyDescent="0.25">
      <c r="A5" s="194"/>
      <c r="B5" s="196"/>
      <c r="C5" s="196"/>
      <c r="D5" s="196"/>
    </row>
    <row r="6" spans="1:4" x14ac:dyDescent="0.25">
      <c r="A6" s="1" t="s">
        <v>5</v>
      </c>
      <c r="B6" s="1">
        <v>51</v>
      </c>
      <c r="C6" s="1">
        <v>46</v>
      </c>
      <c r="D6" s="2">
        <v>0.90196078431372595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43</v>
      </c>
      <c r="D10" s="2">
        <v>0.87755102040816302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7</v>
      </c>
      <c r="D13" s="2">
        <v>0.7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6</v>
      </c>
      <c r="D15" s="2">
        <v>0.46153846153846201</v>
      </c>
    </row>
    <row r="16" spans="1:4" x14ac:dyDescent="0.25">
      <c r="A16" s="1" t="s">
        <v>15</v>
      </c>
      <c r="B16" s="1">
        <v>62</v>
      </c>
      <c r="C16" s="1">
        <v>58</v>
      </c>
      <c r="D16" s="2">
        <v>0.93548387096774199</v>
      </c>
    </row>
    <row r="17" spans="1:4" x14ac:dyDescent="0.25">
      <c r="A17" s="1" t="s">
        <v>16</v>
      </c>
      <c r="B17" s="1">
        <v>319</v>
      </c>
      <c r="C17" s="1">
        <v>301</v>
      </c>
      <c r="D17" s="2">
        <v>0.94357366771159901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40</v>
      </c>
      <c r="D20" s="2">
        <v>0.71428571428571397</v>
      </c>
    </row>
    <row r="21" spans="1:4" x14ac:dyDescent="0.25">
      <c r="A21" s="1" t="s">
        <v>20</v>
      </c>
      <c r="B21" s="1">
        <v>29</v>
      </c>
      <c r="C21" s="1">
        <v>18</v>
      </c>
      <c r="D21" s="2">
        <v>0.62068965517241403</v>
      </c>
    </row>
    <row r="22" spans="1:4" x14ac:dyDescent="0.25">
      <c r="A22" s="1" t="s">
        <v>21</v>
      </c>
      <c r="B22" s="1">
        <v>19</v>
      </c>
      <c r="C22" s="1">
        <v>16</v>
      </c>
      <c r="D22" s="2">
        <v>0.84210526315789502</v>
      </c>
    </row>
    <row r="23" spans="1:4" x14ac:dyDescent="0.25">
      <c r="A23" s="1" t="s">
        <v>22</v>
      </c>
      <c r="B23" s="1">
        <v>27</v>
      </c>
      <c r="C23" s="1">
        <v>23</v>
      </c>
      <c r="D23" s="2">
        <v>0.85185185185185197</v>
      </c>
    </row>
    <row r="24" spans="1:4" x14ac:dyDescent="0.25">
      <c r="A24" s="1" t="s">
        <v>23</v>
      </c>
      <c r="B24" s="1">
        <v>25</v>
      </c>
      <c r="C24" s="1">
        <v>14</v>
      </c>
      <c r="D24" s="2">
        <v>0.56000000000000005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27</v>
      </c>
      <c r="D27" s="2">
        <v>0.9</v>
      </c>
    </row>
    <row r="28" spans="1:4" x14ac:dyDescent="0.25">
      <c r="A28" s="1" t="s">
        <v>27</v>
      </c>
      <c r="B28" s="1">
        <v>13</v>
      </c>
      <c r="C28" s="1">
        <v>2</v>
      </c>
      <c r="D28" s="2">
        <v>0.15384615384615399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16</v>
      </c>
      <c r="D31" s="2">
        <v>0.84210526315789502</v>
      </c>
    </row>
    <row r="32" spans="1:4" x14ac:dyDescent="0.25">
      <c r="A32" s="1" t="s">
        <v>31</v>
      </c>
      <c r="B32" s="1">
        <v>62</v>
      </c>
      <c r="C32" s="1">
        <v>57</v>
      </c>
      <c r="D32" s="2">
        <v>0.91935483870967705</v>
      </c>
    </row>
    <row r="33" spans="1:4" x14ac:dyDescent="0.25">
      <c r="A33" s="1" t="s">
        <v>32</v>
      </c>
      <c r="B33" s="1">
        <v>39</v>
      </c>
      <c r="C33" s="1">
        <v>30</v>
      </c>
      <c r="D33" s="2">
        <v>0.76923076923076905</v>
      </c>
    </row>
    <row r="34" spans="1:4" x14ac:dyDescent="0.25">
      <c r="A34" s="1" t="s">
        <v>33</v>
      </c>
      <c r="B34" s="1">
        <v>46</v>
      </c>
      <c r="C34" s="1">
        <v>29</v>
      </c>
      <c r="D34" s="2">
        <v>0.63043478260869601</v>
      </c>
    </row>
    <row r="35" spans="1:4" x14ac:dyDescent="0.25">
      <c r="A35" s="1" t="s">
        <v>34</v>
      </c>
      <c r="B35" s="1">
        <v>90</v>
      </c>
      <c r="C35" s="1">
        <v>80</v>
      </c>
      <c r="D35" s="2">
        <v>0.88888888888888895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10</v>
      </c>
      <c r="D37" s="2">
        <v>0.45454545454545497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1303</v>
      </c>
      <c r="D38" s="5">
        <f>C38/B38</f>
        <v>0.89063568010936434</v>
      </c>
    </row>
    <row r="39" spans="1:4" ht="15.75" thickBot="1" x14ac:dyDescent="0.3"/>
    <row r="40" spans="1:4" ht="15.75" thickBot="1" x14ac:dyDescent="0.3">
      <c r="A40" s="6" t="s">
        <v>76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2"/>
  <sheetViews>
    <sheetView showGridLines="0" topLeftCell="A20" workbookViewId="0">
      <selection activeCell="D26" sqref="D26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97" t="s">
        <v>77</v>
      </c>
      <c r="B2" s="198"/>
      <c r="C2" s="198"/>
      <c r="D2" s="199"/>
    </row>
    <row r="3" spans="1:4" ht="15.75" thickBot="1" x14ac:dyDescent="0.3">
      <c r="A3" s="200"/>
      <c r="B3" s="201"/>
      <c r="C3" s="201"/>
      <c r="D3" s="202"/>
    </row>
    <row r="4" spans="1:4" x14ac:dyDescent="0.25">
      <c r="A4" s="203" t="s">
        <v>1</v>
      </c>
      <c r="B4" s="205" t="s">
        <v>2</v>
      </c>
      <c r="C4" s="205" t="s">
        <v>3</v>
      </c>
      <c r="D4" s="205" t="s">
        <v>4</v>
      </c>
    </row>
    <row r="5" spans="1:4" ht="36" customHeight="1" x14ac:dyDescent="0.25">
      <c r="A5" s="204"/>
      <c r="B5" s="206"/>
      <c r="C5" s="206"/>
      <c r="D5" s="206"/>
    </row>
    <row r="6" spans="1:4" x14ac:dyDescent="0.25">
      <c r="A6" s="1" t="s">
        <v>5</v>
      </c>
      <c r="B6" s="1">
        <v>51</v>
      </c>
      <c r="C6" s="1">
        <v>46</v>
      </c>
      <c r="D6" s="2">
        <v>0.90196078431372595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46</v>
      </c>
      <c r="D10" s="2">
        <v>0.93877551020408201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4</v>
      </c>
      <c r="D13" s="2">
        <v>0.4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62</v>
      </c>
      <c r="C16" s="1">
        <v>58</v>
      </c>
      <c r="D16" s="2">
        <v>0.93548387096774199</v>
      </c>
    </row>
    <row r="17" spans="1:4" x14ac:dyDescent="0.25">
      <c r="A17" s="1" t="s">
        <v>16</v>
      </c>
      <c r="B17" s="1">
        <v>319</v>
      </c>
      <c r="C17" s="1">
        <v>308</v>
      </c>
      <c r="D17" s="2">
        <v>0.96551724137931005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39</v>
      </c>
      <c r="D20" s="2">
        <v>0.69642857142857095</v>
      </c>
    </row>
    <row r="21" spans="1:4" x14ac:dyDescent="0.25">
      <c r="A21" s="1" t="s">
        <v>20</v>
      </c>
      <c r="B21" s="1">
        <v>29</v>
      </c>
      <c r="C21" s="1">
        <v>19</v>
      </c>
      <c r="D21" s="2">
        <v>0.65517241379310298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27</v>
      </c>
      <c r="C23" s="1">
        <v>19</v>
      </c>
      <c r="D23" s="2">
        <v>0.70370370370370405</v>
      </c>
    </row>
    <row r="24" spans="1:4" x14ac:dyDescent="0.25">
      <c r="A24" s="1" t="s">
        <v>23</v>
      </c>
      <c r="B24" s="1">
        <v>25</v>
      </c>
      <c r="C24" s="1">
        <v>15</v>
      </c>
      <c r="D24" s="2">
        <v>0.6</v>
      </c>
    </row>
    <row r="25" spans="1:4" x14ac:dyDescent="0.25">
      <c r="A25" s="1" t="s">
        <v>24</v>
      </c>
      <c r="B25" s="1">
        <v>19</v>
      </c>
      <c r="C25" s="1">
        <v>16</v>
      </c>
      <c r="D25" s="2">
        <v>0.84210526315789502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1</v>
      </c>
      <c r="D28" s="2">
        <v>7.69230769230769E-2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13</v>
      </c>
      <c r="D31" s="2">
        <v>0.68421052631578905</v>
      </c>
    </row>
    <row r="32" spans="1:4" x14ac:dyDescent="0.25">
      <c r="A32" s="1" t="s">
        <v>31</v>
      </c>
      <c r="B32" s="1">
        <v>62</v>
      </c>
      <c r="C32" s="1">
        <v>55</v>
      </c>
      <c r="D32" s="2">
        <v>0.88709677419354804</v>
      </c>
    </row>
    <row r="33" spans="1:4" x14ac:dyDescent="0.25">
      <c r="A33" s="1" t="s">
        <v>32</v>
      </c>
      <c r="B33" s="1">
        <v>39</v>
      </c>
      <c r="C33" s="1">
        <v>33</v>
      </c>
      <c r="D33" s="2">
        <v>0.84615384615384603</v>
      </c>
    </row>
    <row r="34" spans="1:4" x14ac:dyDescent="0.25">
      <c r="A34" s="1" t="s">
        <v>33</v>
      </c>
      <c r="B34" s="1">
        <v>46</v>
      </c>
      <c r="C34" s="1">
        <v>28</v>
      </c>
      <c r="D34" s="2">
        <v>0.60869565217391297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21</v>
      </c>
      <c r="D37" s="2">
        <v>0.95454545454545503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1329</v>
      </c>
      <c r="D38" s="5">
        <f>C38/B38</f>
        <v>0.90840738209159266</v>
      </c>
    </row>
    <row r="39" spans="1:4" ht="15.75" thickBot="1" x14ac:dyDescent="0.3"/>
    <row r="40" spans="1:4" ht="15.75" thickBot="1" x14ac:dyDescent="0.3">
      <c r="A40" s="6" t="s">
        <v>78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42"/>
  <sheetViews>
    <sheetView showGridLines="0" topLeftCell="A4" workbookViewId="0">
      <selection activeCell="B17" sqref="B17"/>
    </sheetView>
  </sheetViews>
  <sheetFormatPr baseColWidth="10" defaultRowHeight="15" x14ac:dyDescent="0.25"/>
  <cols>
    <col min="1" max="1" width="68.28515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07" t="s">
        <v>79</v>
      </c>
      <c r="B2" s="208"/>
      <c r="C2" s="208"/>
      <c r="D2" s="209"/>
    </row>
    <row r="3" spans="1:4" ht="15.75" thickBot="1" x14ac:dyDescent="0.3">
      <c r="A3" s="210"/>
      <c r="B3" s="211"/>
      <c r="C3" s="211"/>
      <c r="D3" s="212"/>
    </row>
    <row r="4" spans="1:4" x14ac:dyDescent="0.25">
      <c r="A4" s="213" t="s">
        <v>1</v>
      </c>
      <c r="B4" s="215" t="s">
        <v>2</v>
      </c>
      <c r="C4" s="215" t="s">
        <v>3</v>
      </c>
      <c r="D4" s="215" t="s">
        <v>4</v>
      </c>
    </row>
    <row r="5" spans="1:4" ht="36" customHeight="1" x14ac:dyDescent="0.25">
      <c r="A5" s="214"/>
      <c r="B5" s="216"/>
      <c r="C5" s="216"/>
      <c r="D5" s="216"/>
    </row>
    <row r="6" spans="1:4" x14ac:dyDescent="0.25">
      <c r="A6" s="1" t="s">
        <v>5</v>
      </c>
      <c r="B6" s="1">
        <v>51</v>
      </c>
      <c r="C6" s="1">
        <v>46</v>
      </c>
      <c r="D6" s="2">
        <v>0.90196078431372595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44</v>
      </c>
      <c r="D10" s="2">
        <v>0.89795918367346905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6</v>
      </c>
      <c r="D13" s="2">
        <v>0.6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9</v>
      </c>
      <c r="D15" s="2">
        <v>0.69230769230769196</v>
      </c>
    </row>
    <row r="16" spans="1:4" x14ac:dyDescent="0.25">
      <c r="A16" s="1" t="s">
        <v>15</v>
      </c>
      <c r="B16" s="1">
        <v>62</v>
      </c>
      <c r="C16" s="1">
        <v>58</v>
      </c>
      <c r="D16" s="2">
        <v>0.93548387096774199</v>
      </c>
    </row>
    <row r="17" spans="1:4" x14ac:dyDescent="0.25">
      <c r="A17" s="1" t="s">
        <v>16</v>
      </c>
      <c r="B17" s="1">
        <v>319</v>
      </c>
      <c r="C17" s="1">
        <v>302</v>
      </c>
      <c r="D17" s="2">
        <v>0.94670846394984298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32</v>
      </c>
      <c r="D20" s="2">
        <v>0.57142857142857095</v>
      </c>
    </row>
    <row r="21" spans="1:4" x14ac:dyDescent="0.25">
      <c r="A21" s="1" t="s">
        <v>20</v>
      </c>
      <c r="B21" s="1">
        <v>29</v>
      </c>
      <c r="C21" s="1">
        <v>19</v>
      </c>
      <c r="D21" s="2">
        <v>0.65517241379310298</v>
      </c>
    </row>
    <row r="22" spans="1:4" x14ac:dyDescent="0.25">
      <c r="A22" s="1" t="s">
        <v>21</v>
      </c>
      <c r="B22" s="1">
        <v>19</v>
      </c>
      <c r="C22" s="1">
        <v>16</v>
      </c>
      <c r="D22" s="2">
        <v>0.84210526315789502</v>
      </c>
    </row>
    <row r="23" spans="1:4" x14ac:dyDescent="0.25">
      <c r="A23" s="1" t="s">
        <v>22</v>
      </c>
      <c r="B23" s="1">
        <v>27</v>
      </c>
      <c r="C23" s="1">
        <v>27</v>
      </c>
      <c r="D23" s="2">
        <v>1</v>
      </c>
    </row>
    <row r="24" spans="1:4" x14ac:dyDescent="0.25">
      <c r="A24" s="1" t="s">
        <v>23</v>
      </c>
      <c r="B24" s="1">
        <v>25</v>
      </c>
      <c r="C24" s="1">
        <v>15</v>
      </c>
      <c r="D24" s="2">
        <v>0.6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2</v>
      </c>
      <c r="D28" s="2">
        <v>0.15384615384615399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16</v>
      </c>
      <c r="D31" s="2">
        <v>0.84210526315789502</v>
      </c>
    </row>
    <row r="32" spans="1:4" x14ac:dyDescent="0.25">
      <c r="A32" s="1" t="s">
        <v>31</v>
      </c>
      <c r="B32" s="1">
        <v>62</v>
      </c>
      <c r="C32" s="1">
        <v>56</v>
      </c>
      <c r="D32" s="2">
        <v>0.90322580645161299</v>
      </c>
    </row>
    <row r="33" spans="1:4" x14ac:dyDescent="0.25">
      <c r="A33" s="1" t="s">
        <v>32</v>
      </c>
      <c r="B33" s="1">
        <v>39</v>
      </c>
      <c r="C33" s="1">
        <v>33</v>
      </c>
      <c r="D33" s="2">
        <v>0.84615384615384603</v>
      </c>
    </row>
    <row r="34" spans="1:4" x14ac:dyDescent="0.25">
      <c r="A34" s="1" t="s">
        <v>33</v>
      </c>
      <c r="B34" s="1">
        <v>46</v>
      </c>
      <c r="C34" s="1">
        <v>27</v>
      </c>
      <c r="D34" s="2">
        <v>0.58695652173913004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1330</v>
      </c>
      <c r="D38" s="5">
        <f>C38/B38</f>
        <v>0.90909090909090906</v>
      </c>
    </row>
    <row r="39" spans="1:4" ht="15.75" thickBot="1" x14ac:dyDescent="0.3"/>
    <row r="40" spans="1:4" ht="15.75" thickBot="1" x14ac:dyDescent="0.3">
      <c r="A40" s="6" t="s">
        <v>80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42"/>
  <sheetViews>
    <sheetView showGridLines="0" topLeftCell="A10" workbookViewId="0">
      <selection activeCell="E22" sqref="E22"/>
    </sheetView>
  </sheetViews>
  <sheetFormatPr baseColWidth="10" defaultRowHeight="15" x14ac:dyDescent="0.25"/>
  <cols>
    <col min="1" max="1" width="68.140625" customWidth="1"/>
    <col min="3" max="3" width="16.85546875" customWidth="1"/>
    <col min="4" max="4" width="13.28515625" customWidth="1"/>
  </cols>
  <sheetData>
    <row r="1" spans="1:4" ht="15.75" thickBot="1" x14ac:dyDescent="0.3"/>
    <row r="2" spans="1:4" x14ac:dyDescent="0.25">
      <c r="A2" s="217" t="s">
        <v>81</v>
      </c>
      <c r="B2" s="218"/>
      <c r="C2" s="218"/>
      <c r="D2" s="219"/>
    </row>
    <row r="3" spans="1:4" ht="15.75" thickBot="1" x14ac:dyDescent="0.3">
      <c r="A3" s="220"/>
      <c r="B3" s="221"/>
      <c r="C3" s="221"/>
      <c r="D3" s="222"/>
    </row>
    <row r="4" spans="1:4" x14ac:dyDescent="0.25">
      <c r="A4" s="223" t="s">
        <v>1</v>
      </c>
      <c r="B4" s="225" t="s">
        <v>2</v>
      </c>
      <c r="C4" s="225" t="s">
        <v>3</v>
      </c>
      <c r="D4" s="225" t="s">
        <v>4</v>
      </c>
    </row>
    <row r="5" spans="1:4" ht="36" customHeight="1" x14ac:dyDescent="0.25">
      <c r="A5" s="224"/>
      <c r="B5" s="226"/>
      <c r="C5" s="226"/>
      <c r="D5" s="226"/>
    </row>
    <row r="6" spans="1:4" x14ac:dyDescent="0.25">
      <c r="A6" s="1" t="s">
        <v>5</v>
      </c>
      <c r="B6" s="1">
        <v>51</v>
      </c>
      <c r="C6" s="1">
        <v>44</v>
      </c>
      <c r="D6" s="2">
        <v>0.86274509803921595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40</v>
      </c>
      <c r="D10" s="2">
        <v>0.81632653061224503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5</v>
      </c>
      <c r="D13" s="2">
        <v>0.5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9</v>
      </c>
      <c r="D15" s="2">
        <v>0.69230769230769196</v>
      </c>
    </row>
    <row r="16" spans="1:4" x14ac:dyDescent="0.25">
      <c r="A16" s="1" t="s">
        <v>15</v>
      </c>
      <c r="B16" s="1">
        <v>62</v>
      </c>
      <c r="C16" s="1">
        <v>55</v>
      </c>
      <c r="D16" s="2">
        <v>0.88709677419354804</v>
      </c>
    </row>
    <row r="17" spans="1:4" x14ac:dyDescent="0.25">
      <c r="A17" s="1" t="s">
        <v>16</v>
      </c>
      <c r="B17" s="1">
        <v>319</v>
      </c>
      <c r="C17" s="1">
        <v>310</v>
      </c>
      <c r="D17" s="2">
        <v>0.971786833855799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37</v>
      </c>
      <c r="D20" s="2">
        <v>0.66071428571428603</v>
      </c>
    </row>
    <row r="21" spans="1:4" x14ac:dyDescent="0.25">
      <c r="A21" s="1" t="s">
        <v>20</v>
      </c>
      <c r="B21" s="1">
        <v>29</v>
      </c>
      <c r="C21" s="1">
        <v>15</v>
      </c>
      <c r="D21" s="2">
        <v>0.51724137931034497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27</v>
      </c>
      <c r="C23" s="1">
        <v>26</v>
      </c>
      <c r="D23" s="2">
        <v>0.96296296296296302</v>
      </c>
    </row>
    <row r="24" spans="1:4" x14ac:dyDescent="0.25">
      <c r="A24" s="1" t="s">
        <v>23</v>
      </c>
      <c r="B24" s="1">
        <v>25</v>
      </c>
      <c r="C24" s="1">
        <v>16</v>
      </c>
      <c r="D24" s="2">
        <v>0.64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3</v>
      </c>
      <c r="D28" s="2">
        <v>0.230769230769231</v>
      </c>
    </row>
    <row r="29" spans="1:4" x14ac:dyDescent="0.25">
      <c r="A29" s="1" t="s">
        <v>28</v>
      </c>
      <c r="B29" s="1">
        <v>12</v>
      </c>
      <c r="C29" s="1">
        <v>11</v>
      </c>
      <c r="D29" s="2">
        <v>0.91666666666666696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15</v>
      </c>
      <c r="D31" s="2">
        <v>0.78947368421052599</v>
      </c>
    </row>
    <row r="32" spans="1:4" x14ac:dyDescent="0.25">
      <c r="A32" s="1" t="s">
        <v>31</v>
      </c>
      <c r="B32" s="1">
        <v>62</v>
      </c>
      <c r="C32" s="1">
        <v>44</v>
      </c>
      <c r="D32" s="2">
        <v>0.70967741935483897</v>
      </c>
    </row>
    <row r="33" spans="1:4" x14ac:dyDescent="0.25">
      <c r="A33" s="1" t="s">
        <v>32</v>
      </c>
      <c r="B33" s="1">
        <v>39</v>
      </c>
      <c r="C33" s="1">
        <v>28</v>
      </c>
      <c r="D33" s="2">
        <v>0.71794871794871795</v>
      </c>
    </row>
    <row r="34" spans="1:4" x14ac:dyDescent="0.25">
      <c r="A34" s="1" t="s">
        <v>33</v>
      </c>
      <c r="B34" s="1">
        <v>46</v>
      </c>
      <c r="C34" s="1">
        <v>27</v>
      </c>
      <c r="D34" s="2">
        <v>0.58695652173913004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1314</v>
      </c>
      <c r="D38" s="5">
        <f>C38/B38</f>
        <v>0.89815447710184548</v>
      </c>
    </row>
    <row r="39" spans="1:4" ht="15.75" thickBot="1" x14ac:dyDescent="0.3"/>
    <row r="40" spans="1:4" ht="15.75" thickBot="1" x14ac:dyDescent="0.3">
      <c r="A40" s="6" t="s">
        <v>82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42"/>
  <sheetViews>
    <sheetView showGridLines="0" topLeftCell="A10" workbookViewId="0">
      <selection activeCell="E40" sqref="E40"/>
    </sheetView>
  </sheetViews>
  <sheetFormatPr baseColWidth="10" defaultRowHeight="15" x14ac:dyDescent="0.25"/>
  <cols>
    <col min="1" max="1" width="68.28515625" customWidth="1"/>
    <col min="3" max="3" width="17.140625" customWidth="1"/>
    <col min="4" max="4" width="13.28515625" customWidth="1"/>
  </cols>
  <sheetData>
    <row r="1" spans="1:4" ht="15.75" thickBot="1" x14ac:dyDescent="0.3"/>
    <row r="2" spans="1:4" x14ac:dyDescent="0.25">
      <c r="A2" s="227" t="s">
        <v>83</v>
      </c>
      <c r="B2" s="228"/>
      <c r="C2" s="228"/>
      <c r="D2" s="229"/>
    </row>
    <row r="3" spans="1:4" ht="15.75" thickBot="1" x14ac:dyDescent="0.3">
      <c r="A3" s="230"/>
      <c r="B3" s="231"/>
      <c r="C3" s="231"/>
      <c r="D3" s="232"/>
    </row>
    <row r="4" spans="1:4" x14ac:dyDescent="0.25">
      <c r="A4" s="233" t="s">
        <v>1</v>
      </c>
      <c r="B4" s="235" t="s">
        <v>2</v>
      </c>
      <c r="C4" s="235" t="s">
        <v>3</v>
      </c>
      <c r="D4" s="235" t="s">
        <v>4</v>
      </c>
    </row>
    <row r="5" spans="1:4" ht="36" customHeight="1" x14ac:dyDescent="0.25">
      <c r="A5" s="234"/>
      <c r="B5" s="236"/>
      <c r="C5" s="236"/>
      <c r="D5" s="236"/>
    </row>
    <row r="6" spans="1:4" x14ac:dyDescent="0.25">
      <c r="A6" s="1" t="s">
        <v>5</v>
      </c>
      <c r="B6" s="1">
        <v>51</v>
      </c>
      <c r="C6" s="1">
        <v>33</v>
      </c>
      <c r="D6" s="2">
        <v>0.64705882352941202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46</v>
      </c>
      <c r="D10" s="2">
        <v>0.93877551020408201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4</v>
      </c>
      <c r="D13" s="2">
        <v>0.4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9</v>
      </c>
      <c r="D15" s="2">
        <v>0.69230769230769196</v>
      </c>
    </row>
    <row r="16" spans="1:4" x14ac:dyDescent="0.25">
      <c r="A16" s="1" t="s">
        <v>15</v>
      </c>
      <c r="B16" s="1">
        <v>62</v>
      </c>
      <c r="C16" s="1">
        <v>59</v>
      </c>
      <c r="D16" s="2">
        <v>0.95161290322580605</v>
      </c>
    </row>
    <row r="17" spans="1:4" x14ac:dyDescent="0.25">
      <c r="A17" s="1" t="s">
        <v>16</v>
      </c>
      <c r="B17" s="1">
        <v>319</v>
      </c>
      <c r="C17" s="1">
        <v>305</v>
      </c>
      <c r="D17" s="2">
        <v>0.95611285266457702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34</v>
      </c>
      <c r="D20" s="2">
        <v>0.60714285714285698</v>
      </c>
    </row>
    <row r="21" spans="1:4" x14ac:dyDescent="0.25">
      <c r="A21" s="1" t="s">
        <v>20</v>
      </c>
      <c r="B21" s="1">
        <v>29</v>
      </c>
      <c r="C21" s="1">
        <v>20</v>
      </c>
      <c r="D21" s="2">
        <v>0.68965517241379304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27</v>
      </c>
      <c r="C23" s="1">
        <v>25</v>
      </c>
      <c r="D23" s="2">
        <v>0.92592592592592604</v>
      </c>
    </row>
    <row r="24" spans="1:4" x14ac:dyDescent="0.25">
      <c r="A24" s="1" t="s">
        <v>23</v>
      </c>
      <c r="B24" s="1">
        <v>25</v>
      </c>
      <c r="C24" s="1">
        <v>14</v>
      </c>
      <c r="D24" s="2">
        <v>0.56000000000000005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2</v>
      </c>
      <c r="D28" s="2">
        <v>0.15384615384615399</v>
      </c>
    </row>
    <row r="29" spans="1:4" x14ac:dyDescent="0.25">
      <c r="A29" s="1" t="s">
        <v>28</v>
      </c>
      <c r="B29" s="1">
        <v>12</v>
      </c>
      <c r="C29" s="1">
        <v>10</v>
      </c>
      <c r="D29" s="2">
        <v>0.83333333333333304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15</v>
      </c>
      <c r="D31" s="2">
        <v>0.78947368421052599</v>
      </c>
    </row>
    <row r="32" spans="1:4" x14ac:dyDescent="0.25">
      <c r="A32" s="1" t="s">
        <v>31</v>
      </c>
      <c r="B32" s="1">
        <v>62</v>
      </c>
      <c r="C32" s="1">
        <v>44</v>
      </c>
      <c r="D32" s="2">
        <v>0.70967741935483897</v>
      </c>
    </row>
    <row r="33" spans="1:4" x14ac:dyDescent="0.25">
      <c r="A33" s="1" t="s">
        <v>32</v>
      </c>
      <c r="B33" s="1">
        <v>39</v>
      </c>
      <c r="C33" s="1">
        <v>33</v>
      </c>
      <c r="D33" s="2">
        <v>0.84615384615384603</v>
      </c>
    </row>
    <row r="34" spans="1:4" x14ac:dyDescent="0.25">
      <c r="A34" s="1" t="s">
        <v>33</v>
      </c>
      <c r="B34" s="1">
        <v>46</v>
      </c>
      <c r="C34" s="1">
        <v>26</v>
      </c>
      <c r="D34" s="2">
        <v>0.565217391304348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1308</v>
      </c>
      <c r="D38" s="5">
        <f>C38/B38</f>
        <v>0.89405331510594666</v>
      </c>
    </row>
    <row r="39" spans="1:4" ht="15.75" thickBot="1" x14ac:dyDescent="0.3"/>
    <row r="40" spans="1:4" ht="15.75" thickBot="1" x14ac:dyDescent="0.3">
      <c r="A40" s="6" t="s">
        <v>84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42"/>
  <sheetViews>
    <sheetView showGridLines="0" topLeftCell="A10" workbookViewId="0">
      <selection activeCell="G26" sqref="G2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37" t="s">
        <v>85</v>
      </c>
      <c r="B2" s="238"/>
      <c r="C2" s="238"/>
      <c r="D2" s="239"/>
    </row>
    <row r="3" spans="1:4" ht="15.75" thickBot="1" x14ac:dyDescent="0.3">
      <c r="A3" s="240"/>
      <c r="B3" s="241"/>
      <c r="C3" s="241"/>
      <c r="D3" s="242"/>
    </row>
    <row r="4" spans="1:4" x14ac:dyDescent="0.25">
      <c r="A4" s="243" t="s">
        <v>1</v>
      </c>
      <c r="B4" s="245" t="s">
        <v>2</v>
      </c>
      <c r="C4" s="245" t="s">
        <v>3</v>
      </c>
      <c r="D4" s="245" t="s">
        <v>4</v>
      </c>
    </row>
    <row r="5" spans="1:4" ht="36" customHeight="1" x14ac:dyDescent="0.25">
      <c r="A5" s="244"/>
      <c r="B5" s="246"/>
      <c r="C5" s="246"/>
      <c r="D5" s="246"/>
    </row>
    <row r="6" spans="1:4" x14ac:dyDescent="0.25">
      <c r="A6" s="1" t="s">
        <v>5</v>
      </c>
      <c r="B6" s="1">
        <v>51</v>
      </c>
      <c r="C6" s="1">
        <v>40</v>
      </c>
      <c r="D6" s="2">
        <v>0.78431372549019596</v>
      </c>
    </row>
    <row r="7" spans="1:4" x14ac:dyDescent="0.25">
      <c r="A7" s="1" t="s">
        <v>6</v>
      </c>
      <c r="B7" s="1">
        <v>10</v>
      </c>
      <c r="C7" s="1">
        <v>9</v>
      </c>
      <c r="D7" s="2">
        <v>0.9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46</v>
      </c>
      <c r="D10" s="2">
        <v>0.93877551020408201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4</v>
      </c>
      <c r="D13" s="2">
        <v>0.4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5</v>
      </c>
      <c r="D15" s="2">
        <v>0.38461538461538503</v>
      </c>
    </row>
    <row r="16" spans="1:4" x14ac:dyDescent="0.25">
      <c r="A16" s="1" t="s">
        <v>15</v>
      </c>
      <c r="B16" s="1">
        <v>62</v>
      </c>
      <c r="C16" s="1">
        <v>59</v>
      </c>
      <c r="D16" s="2">
        <v>0.95161290322580605</v>
      </c>
    </row>
    <row r="17" spans="1:4" x14ac:dyDescent="0.25">
      <c r="A17" s="1" t="s">
        <v>16</v>
      </c>
      <c r="B17" s="1">
        <v>319</v>
      </c>
      <c r="C17" s="1">
        <v>304</v>
      </c>
      <c r="D17" s="2">
        <v>0.95297805642633204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34</v>
      </c>
      <c r="D20" s="2">
        <v>0.60714285714285698</v>
      </c>
    </row>
    <row r="21" spans="1:4" x14ac:dyDescent="0.25">
      <c r="A21" s="1" t="s">
        <v>20</v>
      </c>
      <c r="B21" s="1">
        <v>29</v>
      </c>
      <c r="C21" s="1">
        <v>17</v>
      </c>
      <c r="D21" s="2">
        <v>0.58620689655172398</v>
      </c>
    </row>
    <row r="22" spans="1:4" x14ac:dyDescent="0.25">
      <c r="A22" s="1" t="s">
        <v>21</v>
      </c>
      <c r="B22" s="1">
        <v>19</v>
      </c>
      <c r="C22" s="1">
        <v>18</v>
      </c>
      <c r="D22" s="2">
        <v>0.94736842105263197</v>
      </c>
    </row>
    <row r="23" spans="1:4" x14ac:dyDescent="0.25">
      <c r="A23" s="1" t="s">
        <v>22</v>
      </c>
      <c r="B23" s="1">
        <v>27</v>
      </c>
      <c r="C23" s="1">
        <v>25</v>
      </c>
      <c r="D23" s="2">
        <v>0.92592592592592604</v>
      </c>
    </row>
    <row r="24" spans="1:4" x14ac:dyDescent="0.25">
      <c r="A24" s="1" t="s">
        <v>23</v>
      </c>
      <c r="B24" s="1">
        <v>25</v>
      </c>
      <c r="C24" s="1">
        <v>15</v>
      </c>
      <c r="D24" s="2">
        <v>0.6</v>
      </c>
    </row>
    <row r="25" spans="1:4" x14ac:dyDescent="0.25">
      <c r="A25" s="1" t="s">
        <v>24</v>
      </c>
      <c r="B25" s="1">
        <v>19</v>
      </c>
      <c r="C25" s="1">
        <v>11</v>
      </c>
      <c r="D25" s="2">
        <v>0.57894736842105299</v>
      </c>
    </row>
    <row r="26" spans="1:4" x14ac:dyDescent="0.25">
      <c r="A26" s="1" t="s">
        <v>25</v>
      </c>
      <c r="B26" s="1">
        <v>19</v>
      </c>
      <c r="C26" s="1">
        <v>18</v>
      </c>
      <c r="D26" s="2">
        <v>0.94736842105263197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3</v>
      </c>
      <c r="D28" s="2">
        <v>0.230769230769231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19</v>
      </c>
      <c r="D31" s="2">
        <v>1</v>
      </c>
    </row>
    <row r="32" spans="1:4" x14ac:dyDescent="0.25">
      <c r="A32" s="1" t="s">
        <v>31</v>
      </c>
      <c r="B32" s="1">
        <v>62</v>
      </c>
      <c r="C32" s="1">
        <v>59</v>
      </c>
      <c r="D32" s="2">
        <v>0.95161290322580605</v>
      </c>
    </row>
    <row r="33" spans="1:4" x14ac:dyDescent="0.25">
      <c r="A33" s="1" t="s">
        <v>32</v>
      </c>
      <c r="B33" s="1">
        <v>39</v>
      </c>
      <c r="C33" s="1">
        <v>32</v>
      </c>
      <c r="D33" s="2">
        <v>0.82051282051282004</v>
      </c>
    </row>
    <row r="34" spans="1:4" x14ac:dyDescent="0.25">
      <c r="A34" s="1" t="s">
        <v>33</v>
      </c>
      <c r="B34" s="1">
        <v>46</v>
      </c>
      <c r="C34" s="1">
        <v>28</v>
      </c>
      <c r="D34" s="2">
        <v>0.60869565217391297</v>
      </c>
    </row>
    <row r="35" spans="1:4" x14ac:dyDescent="0.25">
      <c r="A35" s="1" t="s">
        <v>34</v>
      </c>
      <c r="B35" s="1">
        <v>90</v>
      </c>
      <c r="C35" s="1">
        <v>75</v>
      </c>
      <c r="D35" s="2">
        <v>0.83333333333333304</v>
      </c>
    </row>
    <row r="36" spans="1:4" x14ac:dyDescent="0.25">
      <c r="A36" s="1" t="s">
        <v>35</v>
      </c>
      <c r="B36" s="1">
        <v>79</v>
      </c>
      <c r="C36" s="1">
        <v>78</v>
      </c>
      <c r="D36" s="2">
        <v>0.987341772151899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1306</v>
      </c>
      <c r="D38" s="5">
        <f>C38/B38</f>
        <v>0.89268626110731375</v>
      </c>
    </row>
    <row r="39" spans="1:4" ht="15.75" thickBot="1" x14ac:dyDescent="0.3"/>
    <row r="40" spans="1:4" ht="15.75" thickBot="1" x14ac:dyDescent="0.3">
      <c r="A40" s="6" t="s">
        <v>86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42"/>
  <sheetViews>
    <sheetView showGridLines="0" topLeftCell="A16" workbookViewId="0">
      <selection activeCell="C51" sqref="C51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47" t="s">
        <v>87</v>
      </c>
      <c r="B2" s="248"/>
      <c r="C2" s="248"/>
      <c r="D2" s="249"/>
    </row>
    <row r="3" spans="1:4" ht="15.75" thickBot="1" x14ac:dyDescent="0.3">
      <c r="A3" s="250"/>
      <c r="B3" s="251"/>
      <c r="C3" s="251"/>
      <c r="D3" s="252"/>
    </row>
    <row r="4" spans="1:4" x14ac:dyDescent="0.25">
      <c r="A4" s="253" t="s">
        <v>1</v>
      </c>
      <c r="B4" s="255" t="s">
        <v>2</v>
      </c>
      <c r="C4" s="255" t="s">
        <v>3</v>
      </c>
      <c r="D4" s="255" t="s">
        <v>4</v>
      </c>
    </row>
    <row r="5" spans="1:4" ht="36" customHeight="1" x14ac:dyDescent="0.25">
      <c r="A5" s="254"/>
      <c r="B5" s="256"/>
      <c r="C5" s="256"/>
      <c r="D5" s="256"/>
    </row>
    <row r="6" spans="1:4" x14ac:dyDescent="0.25">
      <c r="A6" s="1" t="s">
        <v>5</v>
      </c>
      <c r="B6" s="1">
        <v>51</v>
      </c>
      <c r="C6" s="1">
        <v>45</v>
      </c>
      <c r="D6" s="2">
        <v>0.88235294117647101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48</v>
      </c>
      <c r="D10" s="2">
        <v>0.97959183673469397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4</v>
      </c>
      <c r="D13" s="2">
        <v>0.4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7</v>
      </c>
      <c r="D15" s="2">
        <v>0.53846153846153799</v>
      </c>
    </row>
    <row r="16" spans="1:4" x14ac:dyDescent="0.25">
      <c r="A16" s="1" t="s">
        <v>15</v>
      </c>
      <c r="B16" s="1">
        <v>62</v>
      </c>
      <c r="C16" s="1">
        <v>59</v>
      </c>
      <c r="D16" s="2">
        <v>0.95161290322580605</v>
      </c>
    </row>
    <row r="17" spans="1:4" x14ac:dyDescent="0.25">
      <c r="A17" s="1" t="s">
        <v>16</v>
      </c>
      <c r="B17" s="1">
        <v>319</v>
      </c>
      <c r="C17" s="1">
        <v>300</v>
      </c>
      <c r="D17" s="2">
        <v>0.94043887147335403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39</v>
      </c>
      <c r="D20" s="2">
        <v>0.69642857142857095</v>
      </c>
    </row>
    <row r="21" spans="1:4" x14ac:dyDescent="0.25">
      <c r="A21" s="1" t="s">
        <v>20</v>
      </c>
      <c r="B21" s="1">
        <v>29</v>
      </c>
      <c r="C21" s="1">
        <v>14</v>
      </c>
      <c r="D21" s="2">
        <v>0.48275862068965503</v>
      </c>
    </row>
    <row r="22" spans="1:4" x14ac:dyDescent="0.25">
      <c r="A22" s="1" t="s">
        <v>21</v>
      </c>
      <c r="B22" s="1">
        <v>19</v>
      </c>
      <c r="C22" s="1">
        <v>16</v>
      </c>
      <c r="D22" s="2">
        <v>0.84210526315789502</v>
      </c>
    </row>
    <row r="23" spans="1:4" x14ac:dyDescent="0.25">
      <c r="A23" s="1" t="s">
        <v>22</v>
      </c>
      <c r="B23" s="1">
        <v>27</v>
      </c>
      <c r="C23" s="1">
        <v>25</v>
      </c>
      <c r="D23" s="2">
        <v>0.92592592592592604</v>
      </c>
    </row>
    <row r="24" spans="1:4" x14ac:dyDescent="0.25">
      <c r="A24" s="1" t="s">
        <v>23</v>
      </c>
      <c r="B24" s="1">
        <v>25</v>
      </c>
      <c r="C24" s="1">
        <v>18</v>
      </c>
      <c r="D24" s="2">
        <v>0.72</v>
      </c>
    </row>
    <row r="25" spans="1:4" x14ac:dyDescent="0.25">
      <c r="A25" s="1" t="s">
        <v>24</v>
      </c>
      <c r="B25" s="1">
        <v>19</v>
      </c>
      <c r="C25" s="1">
        <v>14</v>
      </c>
      <c r="D25" s="2">
        <v>0.73684210526315796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3</v>
      </c>
      <c r="D28" s="2">
        <v>0.230769230769231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19</v>
      </c>
      <c r="D31" s="2">
        <v>1</v>
      </c>
    </row>
    <row r="32" spans="1:4" x14ac:dyDescent="0.25">
      <c r="A32" s="1" t="s">
        <v>31</v>
      </c>
      <c r="B32" s="1">
        <v>62</v>
      </c>
      <c r="C32" s="1">
        <v>53</v>
      </c>
      <c r="D32" s="2">
        <v>0.85483870967741904</v>
      </c>
    </row>
    <row r="33" spans="1:4" x14ac:dyDescent="0.25">
      <c r="A33" s="1" t="s">
        <v>32</v>
      </c>
      <c r="B33" s="1">
        <v>39</v>
      </c>
      <c r="C33" s="1">
        <v>25</v>
      </c>
      <c r="D33" s="2">
        <v>0.64102564102564097</v>
      </c>
    </row>
    <row r="34" spans="1:4" x14ac:dyDescent="0.25">
      <c r="A34" s="1" t="s">
        <v>33</v>
      </c>
      <c r="B34" s="1">
        <v>46</v>
      </c>
      <c r="C34" s="1">
        <v>33</v>
      </c>
      <c r="D34" s="2">
        <v>0.71739130434782605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22</v>
      </c>
      <c r="D37" s="2">
        <v>1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1325</v>
      </c>
      <c r="D38" s="5">
        <f>C38/B38</f>
        <v>0.90567327409432674</v>
      </c>
    </row>
    <row r="39" spans="1:4" ht="15.75" thickBot="1" x14ac:dyDescent="0.3"/>
    <row r="40" spans="1:4" ht="15.75" thickBot="1" x14ac:dyDescent="0.3">
      <c r="A40" s="6" t="s">
        <v>88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42"/>
  <sheetViews>
    <sheetView showGridLines="0" workbookViewId="0">
      <selection activeCell="G25" sqref="G2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57" t="s">
        <v>89</v>
      </c>
      <c r="B2" s="258"/>
      <c r="C2" s="258"/>
      <c r="D2" s="259"/>
    </row>
    <row r="3" spans="1:4" ht="15.75" thickBot="1" x14ac:dyDescent="0.3">
      <c r="A3" s="260"/>
      <c r="B3" s="261"/>
      <c r="C3" s="261"/>
      <c r="D3" s="262"/>
    </row>
    <row r="4" spans="1:4" x14ac:dyDescent="0.25">
      <c r="A4" s="263" t="s">
        <v>1</v>
      </c>
      <c r="B4" s="265" t="s">
        <v>2</v>
      </c>
      <c r="C4" s="265" t="s">
        <v>3</v>
      </c>
      <c r="D4" s="265" t="s">
        <v>4</v>
      </c>
    </row>
    <row r="5" spans="1:4" ht="36" customHeight="1" x14ac:dyDescent="0.25">
      <c r="A5" s="264"/>
      <c r="B5" s="266"/>
      <c r="C5" s="266"/>
      <c r="D5" s="266"/>
    </row>
    <row r="6" spans="1:4" x14ac:dyDescent="0.25">
      <c r="A6" s="1" t="s">
        <v>5</v>
      </c>
      <c r="B6" s="1">
        <v>51</v>
      </c>
      <c r="C6" s="1">
        <v>46</v>
      </c>
      <c r="D6" s="2">
        <v>0.90196078431372595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47</v>
      </c>
      <c r="D10" s="2">
        <v>0.95918367346938804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3</v>
      </c>
      <c r="D13" s="2">
        <v>0.3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62</v>
      </c>
      <c r="C16" s="1">
        <v>60</v>
      </c>
      <c r="D16" s="2">
        <v>0.967741935483871</v>
      </c>
    </row>
    <row r="17" spans="1:4" x14ac:dyDescent="0.25">
      <c r="A17" s="1" t="s">
        <v>16</v>
      </c>
      <c r="B17" s="1">
        <v>319</v>
      </c>
      <c r="C17" s="1">
        <v>308</v>
      </c>
      <c r="D17" s="2">
        <v>0.96551724137931005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41</v>
      </c>
      <c r="D20" s="2">
        <v>0.73214285714285698</v>
      </c>
    </row>
    <row r="21" spans="1:4" x14ac:dyDescent="0.25">
      <c r="A21" s="1" t="s">
        <v>20</v>
      </c>
      <c r="B21" s="1">
        <v>29</v>
      </c>
      <c r="C21" s="1">
        <v>18</v>
      </c>
      <c r="D21" s="2">
        <v>0.62068965517241403</v>
      </c>
    </row>
    <row r="22" spans="1:4" x14ac:dyDescent="0.25">
      <c r="A22" s="1" t="s">
        <v>21</v>
      </c>
      <c r="B22" s="1">
        <v>19</v>
      </c>
      <c r="C22" s="1">
        <v>17</v>
      </c>
      <c r="D22" s="2">
        <v>0.89473684210526305</v>
      </c>
    </row>
    <row r="23" spans="1:4" x14ac:dyDescent="0.25">
      <c r="A23" s="1" t="s">
        <v>22</v>
      </c>
      <c r="B23" s="1">
        <v>27</v>
      </c>
      <c r="C23" s="1">
        <v>25</v>
      </c>
      <c r="D23" s="2">
        <v>0.92592592592592604</v>
      </c>
    </row>
    <row r="24" spans="1:4" x14ac:dyDescent="0.25">
      <c r="A24" s="1" t="s">
        <v>23</v>
      </c>
      <c r="B24" s="1">
        <v>25</v>
      </c>
      <c r="C24" s="1">
        <v>17</v>
      </c>
      <c r="D24" s="2">
        <v>0.68</v>
      </c>
    </row>
    <row r="25" spans="1:4" x14ac:dyDescent="0.25">
      <c r="A25" s="1" t="s">
        <v>24</v>
      </c>
      <c r="B25" s="1">
        <v>19</v>
      </c>
      <c r="C25" s="1">
        <v>17</v>
      </c>
      <c r="D25" s="2">
        <v>0.89473684210526305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2</v>
      </c>
      <c r="D28" s="2">
        <v>0.15384615384615399</v>
      </c>
    </row>
    <row r="29" spans="1:4" x14ac:dyDescent="0.25">
      <c r="A29" s="1" t="s">
        <v>28</v>
      </c>
      <c r="B29" s="1">
        <v>12</v>
      </c>
      <c r="C29" s="1">
        <v>8</v>
      </c>
      <c r="D29" s="2">
        <v>0.66666666666666696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18</v>
      </c>
      <c r="D31" s="2">
        <v>0.94736842105263197</v>
      </c>
    </row>
    <row r="32" spans="1:4" x14ac:dyDescent="0.25">
      <c r="A32" s="1" t="s">
        <v>31</v>
      </c>
      <c r="B32" s="1">
        <v>62</v>
      </c>
      <c r="C32" s="1">
        <v>58</v>
      </c>
      <c r="D32" s="2">
        <v>0.93548387096774199</v>
      </c>
    </row>
    <row r="33" spans="1:4" x14ac:dyDescent="0.25">
      <c r="A33" s="1" t="s">
        <v>32</v>
      </c>
      <c r="B33" s="1">
        <v>39</v>
      </c>
      <c r="C33" s="1">
        <v>31</v>
      </c>
      <c r="D33" s="2">
        <v>0.79487179487179505</v>
      </c>
    </row>
    <row r="34" spans="1:4" x14ac:dyDescent="0.25">
      <c r="A34" s="1" t="s">
        <v>33</v>
      </c>
      <c r="B34" s="1">
        <v>46</v>
      </c>
      <c r="C34" s="1">
        <v>27</v>
      </c>
      <c r="D34" s="2">
        <v>0.58695652173913004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21</v>
      </c>
      <c r="D37" s="2">
        <v>0.95454545454545503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1341</v>
      </c>
      <c r="D38" s="5">
        <f>C38/B38</f>
        <v>0.91660970608339032</v>
      </c>
    </row>
    <row r="39" spans="1:4" ht="15.75" thickBot="1" x14ac:dyDescent="0.3"/>
    <row r="40" spans="1:4" ht="15.75" thickBot="1" x14ac:dyDescent="0.3">
      <c r="A40" s="6" t="s">
        <v>90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42"/>
  <sheetViews>
    <sheetView showGridLines="0" workbookViewId="0">
      <selection activeCell="G35" sqref="G35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67" t="s">
        <v>91</v>
      </c>
      <c r="B2" s="268"/>
      <c r="C2" s="268"/>
      <c r="D2" s="269"/>
    </row>
    <row r="3" spans="1:4" ht="15.75" thickBot="1" x14ac:dyDescent="0.3">
      <c r="A3" s="270"/>
      <c r="B3" s="271"/>
      <c r="C3" s="271"/>
      <c r="D3" s="272"/>
    </row>
    <row r="4" spans="1:4" x14ac:dyDescent="0.25">
      <c r="A4" s="273" t="s">
        <v>1</v>
      </c>
      <c r="B4" s="275" t="s">
        <v>2</v>
      </c>
      <c r="C4" s="275" t="s">
        <v>3</v>
      </c>
      <c r="D4" s="275" t="s">
        <v>4</v>
      </c>
    </row>
    <row r="5" spans="1:4" ht="36" customHeight="1" x14ac:dyDescent="0.25">
      <c r="A5" s="274"/>
      <c r="B5" s="276"/>
      <c r="C5" s="276"/>
      <c r="D5" s="276"/>
    </row>
    <row r="6" spans="1:4" x14ac:dyDescent="0.25">
      <c r="A6" s="1" t="s">
        <v>5</v>
      </c>
      <c r="B6" s="1">
        <v>51</v>
      </c>
      <c r="C6" s="1">
        <v>49</v>
      </c>
      <c r="D6" s="2">
        <v>0.96078431372549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40</v>
      </c>
      <c r="D10" s="2">
        <v>0.81632653061224503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2</v>
      </c>
      <c r="D13" s="2">
        <v>0.2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62</v>
      </c>
      <c r="C16" s="1">
        <v>58</v>
      </c>
      <c r="D16" s="2">
        <v>0.93548387096774199</v>
      </c>
    </row>
    <row r="17" spans="1:4" x14ac:dyDescent="0.25">
      <c r="A17" s="1" t="s">
        <v>16</v>
      </c>
      <c r="B17" s="1">
        <v>319</v>
      </c>
      <c r="C17" s="1">
        <v>300</v>
      </c>
      <c r="D17" s="2">
        <v>0.94043887147335403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46</v>
      </c>
      <c r="D20" s="2">
        <v>0.82142857142857095</v>
      </c>
    </row>
    <row r="21" spans="1:4" x14ac:dyDescent="0.25">
      <c r="A21" s="1" t="s">
        <v>20</v>
      </c>
      <c r="B21" s="1">
        <v>29</v>
      </c>
      <c r="C21" s="1">
        <v>19</v>
      </c>
      <c r="D21" s="2">
        <v>0.65517241379310298</v>
      </c>
    </row>
    <row r="22" spans="1:4" x14ac:dyDescent="0.25">
      <c r="A22" s="1" t="s">
        <v>21</v>
      </c>
      <c r="B22" s="1">
        <v>19</v>
      </c>
      <c r="C22" s="1">
        <v>19</v>
      </c>
      <c r="D22" s="2">
        <v>1</v>
      </c>
    </row>
    <row r="23" spans="1:4" x14ac:dyDescent="0.25">
      <c r="A23" s="1" t="s">
        <v>22</v>
      </c>
      <c r="B23" s="1">
        <v>27</v>
      </c>
      <c r="C23" s="1">
        <v>26</v>
      </c>
      <c r="D23" s="2">
        <v>0.96296296296296302</v>
      </c>
    </row>
    <row r="24" spans="1:4" x14ac:dyDescent="0.25">
      <c r="A24" s="1" t="s">
        <v>23</v>
      </c>
      <c r="B24" s="1">
        <v>25</v>
      </c>
      <c r="C24" s="1">
        <v>18</v>
      </c>
      <c r="D24" s="2">
        <v>0.72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5</v>
      </c>
      <c r="D28" s="2">
        <v>0.38461538461538503</v>
      </c>
    </row>
    <row r="29" spans="1:4" x14ac:dyDescent="0.25">
      <c r="A29" s="1" t="s">
        <v>28</v>
      </c>
      <c r="B29" s="1">
        <v>12</v>
      </c>
      <c r="C29" s="1">
        <v>12</v>
      </c>
      <c r="D29" s="2">
        <v>1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18</v>
      </c>
      <c r="D31" s="2">
        <v>0.94736842105263197</v>
      </c>
    </row>
    <row r="32" spans="1:4" x14ac:dyDescent="0.25">
      <c r="A32" s="1" t="s">
        <v>31</v>
      </c>
      <c r="B32" s="1">
        <v>62</v>
      </c>
      <c r="C32" s="1">
        <v>58</v>
      </c>
      <c r="D32" s="2">
        <v>0.93548387096774199</v>
      </c>
    </row>
    <row r="33" spans="1:4" x14ac:dyDescent="0.25">
      <c r="A33" s="1" t="s">
        <v>32</v>
      </c>
      <c r="B33" s="1">
        <v>39</v>
      </c>
      <c r="C33" s="1">
        <v>33</v>
      </c>
      <c r="D33" s="2">
        <v>0.84615384615384603</v>
      </c>
    </row>
    <row r="34" spans="1:4" x14ac:dyDescent="0.25">
      <c r="A34" s="1" t="s">
        <v>33</v>
      </c>
      <c r="B34" s="1">
        <v>46</v>
      </c>
      <c r="C34" s="1">
        <v>29</v>
      </c>
      <c r="D34" s="2">
        <v>0.63043478260869601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79</v>
      </c>
      <c r="D36" s="2">
        <v>1</v>
      </c>
    </row>
    <row r="37" spans="1:4" x14ac:dyDescent="0.25">
      <c r="A37" s="1" t="s">
        <v>36</v>
      </c>
      <c r="B37" s="1">
        <v>22</v>
      </c>
      <c r="C37" s="1">
        <v>21</v>
      </c>
      <c r="D37" s="2">
        <v>0.95454545454545503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1351</v>
      </c>
      <c r="D38" s="5">
        <f>C38/B38</f>
        <v>0.92344497607655507</v>
      </c>
    </row>
    <row r="39" spans="1:4" ht="15.75" thickBot="1" x14ac:dyDescent="0.3"/>
    <row r="40" spans="1:4" ht="15.75" thickBot="1" x14ac:dyDescent="0.3">
      <c r="A40" s="6" t="s">
        <v>92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42"/>
  <sheetViews>
    <sheetView showGridLines="0" workbookViewId="0">
      <selection activeCell="J26" sqref="J2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77" t="s">
        <v>93</v>
      </c>
      <c r="B2" s="278"/>
      <c r="C2" s="278"/>
      <c r="D2" s="279"/>
    </row>
    <row r="3" spans="1:4" ht="15.75" thickBot="1" x14ac:dyDescent="0.3">
      <c r="A3" s="280"/>
      <c r="B3" s="281"/>
      <c r="C3" s="281"/>
      <c r="D3" s="282"/>
    </row>
    <row r="4" spans="1:4" x14ac:dyDescent="0.25">
      <c r="A4" s="283" t="s">
        <v>1</v>
      </c>
      <c r="B4" s="285" t="s">
        <v>2</v>
      </c>
      <c r="C4" s="285" t="s">
        <v>3</v>
      </c>
      <c r="D4" s="285" t="s">
        <v>4</v>
      </c>
    </row>
    <row r="5" spans="1:4" ht="36" customHeight="1" x14ac:dyDescent="0.25">
      <c r="A5" s="284"/>
      <c r="B5" s="286"/>
      <c r="C5" s="286"/>
      <c r="D5" s="286"/>
    </row>
    <row r="6" spans="1:4" x14ac:dyDescent="0.25">
      <c r="A6" s="1" t="s">
        <v>5</v>
      </c>
      <c r="B6" s="1">
        <v>51</v>
      </c>
      <c r="C6" s="1">
        <v>49</v>
      </c>
      <c r="D6" s="2">
        <v>0.96078431372549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9</v>
      </c>
      <c r="D8" s="2">
        <v>0.9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49</v>
      </c>
      <c r="D10" s="2">
        <v>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4</v>
      </c>
      <c r="D13" s="2">
        <v>0.4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8</v>
      </c>
      <c r="D15" s="2">
        <v>0.61538461538461497</v>
      </c>
    </row>
    <row r="16" spans="1:4" x14ac:dyDescent="0.25">
      <c r="A16" s="1" t="s">
        <v>15</v>
      </c>
      <c r="B16" s="1">
        <v>62</v>
      </c>
      <c r="C16" s="1">
        <v>52</v>
      </c>
      <c r="D16" s="2">
        <v>0.83870967741935498</v>
      </c>
    </row>
    <row r="17" spans="1:4" x14ac:dyDescent="0.25">
      <c r="A17" s="1" t="s">
        <v>16</v>
      </c>
      <c r="B17" s="1">
        <v>319</v>
      </c>
      <c r="C17" s="1">
        <v>302</v>
      </c>
      <c r="D17" s="2">
        <v>0.94670846394984298</v>
      </c>
    </row>
    <row r="18" spans="1:4" x14ac:dyDescent="0.25">
      <c r="A18" s="1" t="s">
        <v>17</v>
      </c>
      <c r="B18" s="1">
        <v>28</v>
      </c>
      <c r="C18" s="1">
        <v>28</v>
      </c>
      <c r="D18" s="2">
        <v>1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39</v>
      </c>
      <c r="D20" s="2">
        <v>0.69642857142857095</v>
      </c>
    </row>
    <row r="21" spans="1:4" x14ac:dyDescent="0.25">
      <c r="A21" s="1" t="s">
        <v>20</v>
      </c>
      <c r="B21" s="1">
        <v>29</v>
      </c>
      <c r="C21" s="1">
        <v>23</v>
      </c>
      <c r="D21" s="2">
        <v>0.79310344827586199</v>
      </c>
    </row>
    <row r="22" spans="1:4" x14ac:dyDescent="0.25">
      <c r="A22" s="1" t="s">
        <v>21</v>
      </c>
      <c r="B22" s="1">
        <v>19</v>
      </c>
      <c r="C22" s="1">
        <v>16</v>
      </c>
      <c r="D22" s="2">
        <v>0.84210526315789502</v>
      </c>
    </row>
    <row r="23" spans="1:4" x14ac:dyDescent="0.25">
      <c r="A23" s="1" t="s">
        <v>22</v>
      </c>
      <c r="B23" s="1">
        <v>27</v>
      </c>
      <c r="C23" s="1">
        <v>25</v>
      </c>
      <c r="D23" s="2">
        <v>0.92592592592592604</v>
      </c>
    </row>
    <row r="24" spans="1:4" x14ac:dyDescent="0.25">
      <c r="A24" s="1" t="s">
        <v>23</v>
      </c>
      <c r="B24" s="1">
        <v>25</v>
      </c>
      <c r="C24" s="1">
        <v>19</v>
      </c>
      <c r="D24" s="2">
        <v>0.76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5</v>
      </c>
      <c r="D28" s="2">
        <v>0.38461538461538503</v>
      </c>
    </row>
    <row r="29" spans="1:4" x14ac:dyDescent="0.25">
      <c r="A29" s="1" t="s">
        <v>28</v>
      </c>
      <c r="B29" s="1">
        <v>12</v>
      </c>
      <c r="C29" s="1">
        <v>11</v>
      </c>
      <c r="D29" s="2">
        <v>0.91666666666666696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18</v>
      </c>
      <c r="D31" s="2">
        <v>0.94736842105263197</v>
      </c>
    </row>
    <row r="32" spans="1:4" x14ac:dyDescent="0.25">
      <c r="A32" s="1" t="s">
        <v>31</v>
      </c>
      <c r="B32" s="1">
        <v>62</v>
      </c>
      <c r="C32" s="1">
        <v>58</v>
      </c>
      <c r="D32" s="2">
        <v>0.93548387096774199</v>
      </c>
    </row>
    <row r="33" spans="1:4" x14ac:dyDescent="0.25">
      <c r="A33" s="1" t="s">
        <v>32</v>
      </c>
      <c r="B33" s="1">
        <v>39</v>
      </c>
      <c r="C33" s="1">
        <v>33</v>
      </c>
      <c r="D33" s="2">
        <v>0.84615384615384603</v>
      </c>
    </row>
    <row r="34" spans="1:4" x14ac:dyDescent="0.25">
      <c r="A34" s="1" t="s">
        <v>33</v>
      </c>
      <c r="B34" s="1">
        <v>46</v>
      </c>
      <c r="C34" s="1">
        <v>25</v>
      </c>
      <c r="D34" s="2">
        <v>0.54347826086956497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78</v>
      </c>
      <c r="D36" s="2">
        <v>0.987341772151899</v>
      </c>
    </row>
    <row r="37" spans="1:4" x14ac:dyDescent="0.25">
      <c r="A37" s="1" t="s">
        <v>36</v>
      </c>
      <c r="B37" s="1">
        <v>22</v>
      </c>
      <c r="C37" s="1">
        <v>21</v>
      </c>
      <c r="D37" s="2">
        <v>0.95454545454545503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1345</v>
      </c>
      <c r="D38" s="5">
        <f>C38/B38</f>
        <v>0.91934381408065624</v>
      </c>
    </row>
    <row r="39" spans="1:4" ht="15.75" thickBot="1" x14ac:dyDescent="0.3"/>
    <row r="40" spans="1:4" ht="15.75" thickBot="1" x14ac:dyDescent="0.3">
      <c r="A40" s="6" t="s">
        <v>94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7385C-ECCB-447D-B528-209B9563C449}">
  <dimension ref="A1:D42"/>
  <sheetViews>
    <sheetView showGridLines="0" workbookViewId="0">
      <selection activeCell="G26" sqref="G26"/>
    </sheetView>
  </sheetViews>
  <sheetFormatPr baseColWidth="10" defaultRowHeight="15" x14ac:dyDescent="0.25"/>
  <cols>
    <col min="1" max="1" width="68.28515625" customWidth="1"/>
    <col min="3" max="3" width="17.140625" customWidth="1"/>
    <col min="4" max="4" width="13.28515625" customWidth="1"/>
  </cols>
  <sheetData>
    <row r="1" spans="1:4" ht="15.75" thickBot="1" x14ac:dyDescent="0.3"/>
    <row r="2" spans="1:4" x14ac:dyDescent="0.25">
      <c r="A2" s="287" t="s">
        <v>95</v>
      </c>
      <c r="B2" s="288"/>
      <c r="C2" s="288"/>
      <c r="D2" s="289"/>
    </row>
    <row r="3" spans="1:4" ht="15.75" thickBot="1" x14ac:dyDescent="0.3">
      <c r="A3" s="290"/>
      <c r="B3" s="291"/>
      <c r="C3" s="291"/>
      <c r="D3" s="292"/>
    </row>
    <row r="4" spans="1:4" x14ac:dyDescent="0.25">
      <c r="A4" s="293" t="s">
        <v>1</v>
      </c>
      <c r="B4" s="295" t="s">
        <v>2</v>
      </c>
      <c r="C4" s="295" t="s">
        <v>3</v>
      </c>
      <c r="D4" s="295" t="s">
        <v>4</v>
      </c>
    </row>
    <row r="5" spans="1:4" ht="36" customHeight="1" x14ac:dyDescent="0.25">
      <c r="A5" s="294"/>
      <c r="B5" s="296"/>
      <c r="C5" s="296"/>
      <c r="D5" s="296"/>
    </row>
    <row r="6" spans="1:4" x14ac:dyDescent="0.25">
      <c r="A6" s="1" t="s">
        <v>5</v>
      </c>
      <c r="B6" s="1">
        <v>51</v>
      </c>
      <c r="C6" s="1">
        <v>48</v>
      </c>
      <c r="D6" s="2">
        <v>0.94117647058823495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43</v>
      </c>
      <c r="D10" s="2">
        <v>0.87755102040816302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5</v>
      </c>
      <c r="D13" s="2">
        <v>0.5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7</v>
      </c>
      <c r="D15" s="2">
        <v>0.53846153846153799</v>
      </c>
    </row>
    <row r="16" spans="1:4" x14ac:dyDescent="0.25">
      <c r="A16" s="1" t="s">
        <v>15</v>
      </c>
      <c r="B16" s="1">
        <v>62</v>
      </c>
      <c r="C16" s="1">
        <v>52</v>
      </c>
      <c r="D16" s="2">
        <v>0.83870967741935498</v>
      </c>
    </row>
    <row r="17" spans="1:4" x14ac:dyDescent="0.25">
      <c r="A17" s="1" t="s">
        <v>16</v>
      </c>
      <c r="B17" s="1">
        <v>319</v>
      </c>
      <c r="C17" s="1">
        <v>302</v>
      </c>
      <c r="D17" s="2">
        <v>0.94670846394984298</v>
      </c>
    </row>
    <row r="18" spans="1:4" x14ac:dyDescent="0.25">
      <c r="A18" s="1" t="s">
        <v>17</v>
      </c>
      <c r="B18" s="1">
        <v>28</v>
      </c>
      <c r="C18" s="1">
        <v>27</v>
      </c>
      <c r="D18" s="2">
        <v>0.96428571428571397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42</v>
      </c>
      <c r="D20" s="2">
        <v>0.75</v>
      </c>
    </row>
    <row r="21" spans="1:4" x14ac:dyDescent="0.25">
      <c r="A21" s="1" t="s">
        <v>20</v>
      </c>
      <c r="B21" s="1">
        <v>29</v>
      </c>
      <c r="C21" s="1">
        <v>23</v>
      </c>
      <c r="D21" s="2">
        <v>0.79310344827586199</v>
      </c>
    </row>
    <row r="22" spans="1:4" x14ac:dyDescent="0.25">
      <c r="A22" s="1" t="s">
        <v>21</v>
      </c>
      <c r="B22" s="1">
        <v>19</v>
      </c>
      <c r="C22" s="1">
        <v>15</v>
      </c>
      <c r="D22" s="2">
        <v>0.78947368421052599</v>
      </c>
    </row>
    <row r="23" spans="1:4" x14ac:dyDescent="0.25">
      <c r="A23" s="1" t="s">
        <v>22</v>
      </c>
      <c r="B23" s="1">
        <v>27</v>
      </c>
      <c r="C23" s="1">
        <v>18</v>
      </c>
      <c r="D23" s="2">
        <v>0.66666666666666696</v>
      </c>
    </row>
    <row r="24" spans="1:4" x14ac:dyDescent="0.25">
      <c r="A24" s="1" t="s">
        <v>23</v>
      </c>
      <c r="B24" s="1">
        <v>25</v>
      </c>
      <c r="C24" s="1">
        <v>19</v>
      </c>
      <c r="D24" s="2">
        <v>0.76</v>
      </c>
    </row>
    <row r="25" spans="1:4" x14ac:dyDescent="0.25">
      <c r="A25" s="1" t="s">
        <v>24</v>
      </c>
      <c r="B25" s="1">
        <v>19</v>
      </c>
      <c r="C25" s="1">
        <v>19</v>
      </c>
      <c r="D25" s="2">
        <v>1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29</v>
      </c>
      <c r="D27" s="2">
        <v>0.96666666666666701</v>
      </c>
    </row>
    <row r="28" spans="1:4" x14ac:dyDescent="0.25">
      <c r="A28" s="1" t="s">
        <v>27</v>
      </c>
      <c r="B28" s="1">
        <v>13</v>
      </c>
      <c r="C28" s="1">
        <v>7</v>
      </c>
      <c r="D28" s="2">
        <v>0.53846153846153799</v>
      </c>
    </row>
    <row r="29" spans="1:4" x14ac:dyDescent="0.25">
      <c r="A29" s="1" t="s">
        <v>28</v>
      </c>
      <c r="B29" s="1">
        <v>12</v>
      </c>
      <c r="C29" s="1">
        <v>10</v>
      </c>
      <c r="D29" s="2">
        <v>0.83333333333333304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18</v>
      </c>
      <c r="D31" s="2">
        <v>0.94736842105263197</v>
      </c>
    </row>
    <row r="32" spans="1:4" x14ac:dyDescent="0.25">
      <c r="A32" s="1" t="s">
        <v>31</v>
      </c>
      <c r="B32" s="1">
        <v>62</v>
      </c>
      <c r="C32" s="1">
        <v>58</v>
      </c>
      <c r="D32" s="2">
        <v>0.93548387096774199</v>
      </c>
    </row>
    <row r="33" spans="1:4" x14ac:dyDescent="0.25">
      <c r="A33" s="1" t="s">
        <v>32</v>
      </c>
      <c r="B33" s="1">
        <v>39</v>
      </c>
      <c r="C33" s="1">
        <v>28</v>
      </c>
      <c r="D33" s="2">
        <v>0.71794871794871795</v>
      </c>
    </row>
    <row r="34" spans="1:4" x14ac:dyDescent="0.25">
      <c r="A34" s="1" t="s">
        <v>33</v>
      </c>
      <c r="B34" s="1">
        <v>46</v>
      </c>
      <c r="C34" s="1">
        <v>27</v>
      </c>
      <c r="D34" s="2">
        <v>0.58695652173913004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77</v>
      </c>
      <c r="D36" s="2">
        <v>0.974683544303797</v>
      </c>
    </row>
    <row r="37" spans="1:4" x14ac:dyDescent="0.25">
      <c r="A37" s="1" t="s">
        <v>36</v>
      </c>
      <c r="B37" s="1">
        <v>22</v>
      </c>
      <c r="C37" s="1">
        <v>21</v>
      </c>
      <c r="D37" s="2">
        <v>0.95454545454545503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1329</v>
      </c>
      <c r="D38" s="5">
        <f>C38/B38</f>
        <v>0.90840738209159266</v>
      </c>
    </row>
    <row r="39" spans="1:4" ht="15.75" thickBot="1" x14ac:dyDescent="0.3"/>
    <row r="40" spans="1:4" ht="15.75" thickBot="1" x14ac:dyDescent="0.3">
      <c r="A40" s="6" t="s">
        <v>96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7C6D9-6D67-4BB9-AB85-429AE0948DD2}">
  <dimension ref="A1:D42"/>
  <sheetViews>
    <sheetView showGridLines="0" tabSelected="1" topLeftCell="A33" workbookViewId="0">
      <selection activeCell="E48" sqref="E48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97" t="s">
        <v>97</v>
      </c>
      <c r="B2" s="298"/>
      <c r="C2" s="298"/>
      <c r="D2" s="299"/>
    </row>
    <row r="3" spans="1:4" ht="15.75" thickBot="1" x14ac:dyDescent="0.3">
      <c r="A3" s="300"/>
      <c r="B3" s="301"/>
      <c r="C3" s="301"/>
      <c r="D3" s="302"/>
    </row>
    <row r="4" spans="1:4" x14ac:dyDescent="0.25">
      <c r="A4" s="303" t="s">
        <v>1</v>
      </c>
      <c r="B4" s="304" t="s">
        <v>2</v>
      </c>
      <c r="C4" s="304" t="s">
        <v>3</v>
      </c>
      <c r="D4" s="304" t="s">
        <v>4</v>
      </c>
    </row>
    <row r="5" spans="1:4" ht="36" customHeight="1" x14ac:dyDescent="0.25">
      <c r="A5" s="305"/>
      <c r="B5" s="306"/>
      <c r="C5" s="306"/>
      <c r="D5" s="306"/>
    </row>
    <row r="6" spans="1:4" x14ac:dyDescent="0.25">
      <c r="A6" s="1" t="s">
        <v>5</v>
      </c>
      <c r="B6" s="1">
        <v>51</v>
      </c>
      <c r="C6" s="1">
        <v>49</v>
      </c>
      <c r="D6" s="2">
        <v>0.96078431372549</v>
      </c>
    </row>
    <row r="7" spans="1:4" x14ac:dyDescent="0.25">
      <c r="A7" s="1" t="s">
        <v>6</v>
      </c>
      <c r="B7" s="1">
        <v>10</v>
      </c>
      <c r="C7" s="1">
        <v>10</v>
      </c>
      <c r="D7" s="2">
        <v>1</v>
      </c>
    </row>
    <row r="8" spans="1:4" x14ac:dyDescent="0.25">
      <c r="A8" s="1" t="s">
        <v>7</v>
      </c>
      <c r="B8" s="1">
        <v>10</v>
      </c>
      <c r="C8" s="1">
        <v>10</v>
      </c>
      <c r="D8" s="2">
        <v>1</v>
      </c>
    </row>
    <row r="9" spans="1:4" x14ac:dyDescent="0.25">
      <c r="A9" s="1" t="s">
        <v>8</v>
      </c>
      <c r="B9" s="1">
        <v>8</v>
      </c>
      <c r="C9" s="1">
        <v>8</v>
      </c>
      <c r="D9" s="2">
        <v>1</v>
      </c>
    </row>
    <row r="10" spans="1:4" x14ac:dyDescent="0.25">
      <c r="A10" s="1" t="s">
        <v>9</v>
      </c>
      <c r="B10" s="1">
        <v>49</v>
      </c>
      <c r="C10" s="1">
        <v>46</v>
      </c>
      <c r="D10" s="2">
        <v>0.93877551020408201</v>
      </c>
    </row>
    <row r="11" spans="1:4" x14ac:dyDescent="0.25">
      <c r="A11" s="1" t="s">
        <v>10</v>
      </c>
      <c r="B11" s="1">
        <v>152</v>
      </c>
      <c r="C11" s="1">
        <v>152</v>
      </c>
      <c r="D11" s="2">
        <v>1</v>
      </c>
    </row>
    <row r="12" spans="1:4" x14ac:dyDescent="0.25">
      <c r="A12" s="1" t="s">
        <v>11</v>
      </c>
      <c r="B12" s="1">
        <v>84</v>
      </c>
      <c r="C12" s="1">
        <v>84</v>
      </c>
      <c r="D12" s="2">
        <v>1</v>
      </c>
    </row>
    <row r="13" spans="1:4" x14ac:dyDescent="0.25">
      <c r="A13" s="1" t="s">
        <v>12</v>
      </c>
      <c r="B13" s="1">
        <v>10</v>
      </c>
      <c r="C13" s="1">
        <v>5</v>
      </c>
      <c r="D13" s="2">
        <v>0.5</v>
      </c>
    </row>
    <row r="14" spans="1:4" x14ac:dyDescent="0.25">
      <c r="A14" s="1" t="s">
        <v>13</v>
      </c>
      <c r="B14" s="1">
        <v>2</v>
      </c>
      <c r="C14" s="1">
        <v>2</v>
      </c>
      <c r="D14" s="2">
        <v>1</v>
      </c>
    </row>
    <row r="15" spans="1:4" x14ac:dyDescent="0.25">
      <c r="A15" s="1" t="s">
        <v>14</v>
      </c>
      <c r="B15" s="1">
        <v>13</v>
      </c>
      <c r="C15" s="1">
        <v>7</v>
      </c>
      <c r="D15" s="2">
        <v>0.53846153846153799</v>
      </c>
    </row>
    <row r="16" spans="1:4" x14ac:dyDescent="0.25">
      <c r="A16" s="1" t="s">
        <v>15</v>
      </c>
      <c r="B16" s="1">
        <v>62</v>
      </c>
      <c r="C16" s="1">
        <v>47</v>
      </c>
      <c r="D16" s="2">
        <v>0.75806451612903203</v>
      </c>
    </row>
    <row r="17" spans="1:4" x14ac:dyDescent="0.25">
      <c r="A17" s="1" t="s">
        <v>16</v>
      </c>
      <c r="B17" s="1">
        <v>319</v>
      </c>
      <c r="C17" s="1">
        <v>305</v>
      </c>
      <c r="D17" s="2">
        <v>0.95611285266457702</v>
      </c>
    </row>
    <row r="18" spans="1:4" x14ac:dyDescent="0.25">
      <c r="A18" s="1" t="s">
        <v>17</v>
      </c>
      <c r="B18" s="1">
        <v>28</v>
      </c>
      <c r="C18" s="1">
        <v>24</v>
      </c>
      <c r="D18" s="2">
        <v>0.85714285714285698</v>
      </c>
    </row>
    <row r="19" spans="1:4" x14ac:dyDescent="0.25">
      <c r="A19" s="1" t="s">
        <v>18</v>
      </c>
      <c r="B19" s="1">
        <v>53</v>
      </c>
      <c r="C19" s="1">
        <v>53</v>
      </c>
      <c r="D19" s="2">
        <v>1</v>
      </c>
    </row>
    <row r="20" spans="1:4" x14ac:dyDescent="0.25">
      <c r="A20" s="1" t="s">
        <v>19</v>
      </c>
      <c r="B20" s="1">
        <v>56</v>
      </c>
      <c r="C20" s="1">
        <v>33</v>
      </c>
      <c r="D20" s="2">
        <v>0.58928571428571397</v>
      </c>
    </row>
    <row r="21" spans="1:4" x14ac:dyDescent="0.25">
      <c r="A21" s="1" t="s">
        <v>20</v>
      </c>
      <c r="B21" s="1">
        <v>29</v>
      </c>
      <c r="C21" s="1">
        <v>22</v>
      </c>
      <c r="D21" s="2">
        <v>0.75862068965517204</v>
      </c>
    </row>
    <row r="22" spans="1:4" x14ac:dyDescent="0.25">
      <c r="A22" s="1" t="s">
        <v>21</v>
      </c>
      <c r="B22" s="1">
        <v>19</v>
      </c>
      <c r="C22" s="1">
        <v>17</v>
      </c>
      <c r="D22" s="2">
        <v>0.89473684210526305</v>
      </c>
    </row>
    <row r="23" spans="1:4" x14ac:dyDescent="0.25">
      <c r="A23" s="1" t="s">
        <v>22</v>
      </c>
      <c r="B23" s="1">
        <v>27</v>
      </c>
      <c r="C23" s="1">
        <v>21</v>
      </c>
      <c r="D23" s="2">
        <v>0.77777777777777801</v>
      </c>
    </row>
    <row r="24" spans="1:4" x14ac:dyDescent="0.25">
      <c r="A24" s="1" t="s">
        <v>23</v>
      </c>
      <c r="B24" s="1">
        <v>25</v>
      </c>
      <c r="C24" s="1">
        <v>18</v>
      </c>
      <c r="D24" s="2">
        <v>0.72</v>
      </c>
    </row>
    <row r="25" spans="1:4" x14ac:dyDescent="0.25">
      <c r="A25" s="1" t="s">
        <v>24</v>
      </c>
      <c r="B25" s="1">
        <v>19</v>
      </c>
      <c r="C25" s="1">
        <v>15</v>
      </c>
      <c r="D25" s="2">
        <v>0.78947368421052599</v>
      </c>
    </row>
    <row r="26" spans="1:4" x14ac:dyDescent="0.25">
      <c r="A26" s="1" t="s">
        <v>25</v>
      </c>
      <c r="B26" s="1">
        <v>19</v>
      </c>
      <c r="C26" s="1">
        <v>19</v>
      </c>
      <c r="D26" s="2">
        <v>1</v>
      </c>
    </row>
    <row r="27" spans="1:4" x14ac:dyDescent="0.25">
      <c r="A27" s="1" t="s">
        <v>26</v>
      </c>
      <c r="B27" s="1">
        <v>30</v>
      </c>
      <c r="C27" s="1">
        <v>30</v>
      </c>
      <c r="D27" s="2">
        <v>1</v>
      </c>
    </row>
    <row r="28" spans="1:4" x14ac:dyDescent="0.25">
      <c r="A28" s="1" t="s">
        <v>27</v>
      </c>
      <c r="B28" s="1">
        <v>13</v>
      </c>
      <c r="C28" s="1">
        <v>8</v>
      </c>
      <c r="D28" s="2">
        <v>0.61538461538461497</v>
      </c>
    </row>
    <row r="29" spans="1:4" x14ac:dyDescent="0.25">
      <c r="A29" s="1" t="s">
        <v>28</v>
      </c>
      <c r="B29" s="1">
        <v>12</v>
      </c>
      <c r="C29" s="1">
        <v>11</v>
      </c>
      <c r="D29" s="2">
        <v>0.91666666666666696</v>
      </c>
    </row>
    <row r="30" spans="1:4" x14ac:dyDescent="0.25">
      <c r="A30" s="1" t="s">
        <v>29</v>
      </c>
      <c r="B30" s="1">
        <v>6</v>
      </c>
      <c r="C30" s="1">
        <v>6</v>
      </c>
      <c r="D30" s="2">
        <v>1</v>
      </c>
    </row>
    <row r="31" spans="1:4" x14ac:dyDescent="0.25">
      <c r="A31" s="1" t="s">
        <v>30</v>
      </c>
      <c r="B31" s="1">
        <v>19</v>
      </c>
      <c r="C31" s="1">
        <v>18</v>
      </c>
      <c r="D31" s="2">
        <v>0.94736842105263197</v>
      </c>
    </row>
    <row r="32" spans="1:4" x14ac:dyDescent="0.25">
      <c r="A32" s="1" t="s">
        <v>31</v>
      </c>
      <c r="B32" s="1">
        <v>62</v>
      </c>
      <c r="C32" s="1">
        <v>58</v>
      </c>
      <c r="D32" s="2">
        <v>0.93548387096774199</v>
      </c>
    </row>
    <row r="33" spans="1:4" x14ac:dyDescent="0.25">
      <c r="A33" s="1" t="s">
        <v>32</v>
      </c>
      <c r="B33" s="1">
        <v>39</v>
      </c>
      <c r="C33" s="1">
        <v>29</v>
      </c>
      <c r="D33" s="2">
        <v>0.74358974358974395</v>
      </c>
    </row>
    <row r="34" spans="1:4" x14ac:dyDescent="0.25">
      <c r="A34" s="1" t="s">
        <v>33</v>
      </c>
      <c r="B34" s="1">
        <v>46</v>
      </c>
      <c r="C34" s="1">
        <v>39</v>
      </c>
      <c r="D34" s="2">
        <v>0.84782608695652195</v>
      </c>
    </row>
    <row r="35" spans="1:4" x14ac:dyDescent="0.25">
      <c r="A35" s="1" t="s">
        <v>34</v>
      </c>
      <c r="B35" s="1">
        <v>90</v>
      </c>
      <c r="C35" s="1">
        <v>90</v>
      </c>
      <c r="D35" s="2">
        <v>1</v>
      </c>
    </row>
    <row r="36" spans="1:4" x14ac:dyDescent="0.25">
      <c r="A36" s="1" t="s">
        <v>35</v>
      </c>
      <c r="B36" s="1">
        <v>79</v>
      </c>
      <c r="C36" s="1">
        <v>78</v>
      </c>
      <c r="D36" s="2">
        <v>0.987341772151899</v>
      </c>
    </row>
    <row r="37" spans="1:4" x14ac:dyDescent="0.25">
      <c r="A37" s="1" t="s">
        <v>36</v>
      </c>
      <c r="B37" s="1">
        <v>22</v>
      </c>
      <c r="C37" s="1">
        <v>21</v>
      </c>
      <c r="D37" s="2">
        <v>0.95454545454545503</v>
      </c>
    </row>
    <row r="38" spans="1:4" x14ac:dyDescent="0.25">
      <c r="A38" s="3" t="s">
        <v>37</v>
      </c>
      <c r="B38" s="4">
        <f>SUM(B5:B37)</f>
        <v>1463</v>
      </c>
      <c r="C38" s="3">
        <f>SUM(C5:C37)</f>
        <v>1335</v>
      </c>
      <c r="D38" s="5">
        <f>C38/B38</f>
        <v>0.91250854408749149</v>
      </c>
    </row>
    <row r="39" spans="1:4" ht="15.75" thickBot="1" x14ac:dyDescent="0.3"/>
    <row r="40" spans="1:4" ht="15.75" thickBot="1" x14ac:dyDescent="0.3">
      <c r="A40" s="6" t="s">
        <v>98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2:D3"/>
    <mergeCell ref="A4:A5"/>
    <mergeCell ref="B4:B5"/>
    <mergeCell ref="C4:C5"/>
    <mergeCell ref="D4:D5"/>
    <mergeCell ref="A40:D4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405B01-F50A-4588-A39A-97F14C8983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17D6C7-0E6D-4C0A-8EAD-23F778CD9C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2ABE5E-3877-4AFC-88B5-9C07FC8EC470}">
  <ds:schemaRefs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3ded3f6-efb1-4e92-a74c-e903af138b69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HOSP_PEDIATRICA_01_05_2026</vt:lpstr>
      <vt:lpstr>HOSP_PEDIATRICA_02_05_2026</vt:lpstr>
      <vt:lpstr>HOSP_PEDIATRICA_03_05_2026</vt:lpstr>
      <vt:lpstr>HOSP_PEDIATRICA_04_05_2026</vt:lpstr>
      <vt:lpstr>HOSP_PEDIATRICA_05_05_2026</vt:lpstr>
      <vt:lpstr>HOSP_PEDIATRICA_06_05_2026</vt:lpstr>
      <vt:lpstr>HOSP_PEDIATRICA_07_05_2026</vt:lpstr>
      <vt:lpstr>HOSP_PEDIATRICA_08_05_2026</vt:lpstr>
      <vt:lpstr>HOSP_PEDIATRICA_09_05_2026</vt:lpstr>
      <vt:lpstr>HOSP_PEDIATRICA_10_05_2026</vt:lpstr>
      <vt:lpstr>HOSP_PEDIATRICA_11_05_2026</vt:lpstr>
      <vt:lpstr>HOSP_PEDIATRICA_12_05_2026</vt:lpstr>
      <vt:lpstr>HOSP_PEDIATRICA_13_05_2026</vt:lpstr>
      <vt:lpstr>HOSP_PEDIATRICA_14_05_2026</vt:lpstr>
      <vt:lpstr>HOSP_PEDIATRICA_15_05_2026</vt:lpstr>
      <vt:lpstr>HOSP_PEDIATRICA_16_04_2026</vt:lpstr>
      <vt:lpstr>HOSP_PEDIATRICA_17_05_2026</vt:lpstr>
      <vt:lpstr>HOSP_PEDIATRICA_18_05_2026</vt:lpstr>
      <vt:lpstr>HOSP_PEDIATRICA_19_05_2026</vt:lpstr>
      <vt:lpstr>HOSP_PEDIATRICA_20_05_2026</vt:lpstr>
      <vt:lpstr>HOSP_PEDIATRICA_21_05_2026</vt:lpstr>
      <vt:lpstr>HOSP_PEDIATRICA_22_05_2026</vt:lpstr>
      <vt:lpstr>HOSP_PEDIATRICA_23_05_2026</vt:lpstr>
      <vt:lpstr>HOSP_PEDIATRICA_24_05_2026</vt:lpstr>
      <vt:lpstr>HOSP_PEDIATRICA_25_05_2026</vt:lpstr>
      <vt:lpstr>HOSP_PEDIATRICA_26_05_2026</vt:lpstr>
      <vt:lpstr>HOSP_PEDIATRICA_27_05_2026</vt:lpstr>
      <vt:lpstr>HOSP_PEDIATRICA_28_05_2026</vt:lpstr>
      <vt:lpstr>HOSP_PEDIATRICA_29_05_2026</vt:lpstr>
      <vt:lpstr>HOSP_PEDIATRICA_30_05_2026</vt:lpstr>
      <vt:lpstr>HOSP_PEDIATRICA_31_05_2026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Carito VP</dc:creator>
  <cp:keywords/>
  <dc:description/>
  <cp:lastModifiedBy>Claudia Angelica, Quintero Moreno</cp:lastModifiedBy>
  <cp:revision/>
  <dcterms:created xsi:type="dcterms:W3CDTF">2026-05-01T20:24:30Z</dcterms:created>
  <dcterms:modified xsi:type="dcterms:W3CDTF">2026-05-31T20:47:26Z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  <property fmtid="{D5CDD505-2E9C-101B-9397-08002B2CF9AE}" pid="3" name="MediaServiceImageTags">
    <vt:lpwstr/>
  </property>
</Properties>
</file>